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3. Cash Flow\"/>
    </mc:Choice>
  </mc:AlternateContent>
  <xr:revisionPtr revIDLastSave="0" documentId="8_{51DAA7CD-A344-47A2-80FF-45F044C740A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3" l="1"/>
  <c r="Z39" i="4"/>
  <c r="Y39" i="4"/>
  <c r="Z39" i="7"/>
  <c r="Z39" i="8"/>
  <c r="Z39" i="9"/>
  <c r="Z39" i="10"/>
  <c r="Z39" i="11"/>
  <c r="Z39" i="12"/>
  <c r="Z39" i="13"/>
  <c r="Z39" i="14"/>
  <c r="Z39" i="15"/>
  <c r="Z39" i="16"/>
  <c r="Y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7"/>
  <c r="Z39" i="38"/>
  <c r="Z39" i="39"/>
  <c r="Z39" i="40"/>
  <c r="Z39" i="41"/>
  <c r="Z39" i="42"/>
  <c r="Z39" i="43"/>
  <c r="Z39" i="44"/>
  <c r="Z39" i="45"/>
  <c r="Y39" i="45"/>
  <c r="Z39" i="46"/>
  <c r="Z39" i="48"/>
  <c r="Z39" i="49"/>
  <c r="Z39" i="50"/>
  <c r="Z39" i="51"/>
  <c r="Z39" i="52"/>
  <c r="Y39" i="53"/>
  <c r="Z39" i="53" s="1"/>
  <c r="Z39" i="54"/>
  <c r="Z39" i="55"/>
  <c r="Y39" i="55"/>
  <c r="Z39" i="57"/>
  <c r="Z39" i="58"/>
  <c r="Y39" i="58"/>
  <c r="Z39" i="59"/>
  <c r="Z39" i="60"/>
  <c r="Z39" i="61"/>
  <c r="Y39" i="61"/>
  <c r="Z39" i="62"/>
  <c r="Z39" i="63"/>
  <c r="Z39" i="64"/>
  <c r="Z39" i="65"/>
  <c r="Z39" i="66"/>
  <c r="Z39" i="67"/>
  <c r="Z39" i="68"/>
  <c r="Y39" i="68"/>
  <c r="Z39" i="69"/>
  <c r="Z39" i="70"/>
  <c r="Z39" i="71"/>
  <c r="Y39" i="72"/>
  <c r="Z39" i="72" s="1"/>
  <c r="Z39" i="73"/>
  <c r="Z39" i="74"/>
  <c r="Y39" i="74"/>
  <c r="Z39" i="75"/>
  <c r="Y39" i="75"/>
  <c r="Z39" i="76"/>
  <c r="Z39" i="79"/>
  <c r="Z39" i="80"/>
  <c r="Z39" i="81"/>
  <c r="Y39" i="81"/>
  <c r="Z39" i="82"/>
  <c r="Z39" i="83"/>
  <c r="Z39" i="84"/>
  <c r="Z39" i="85"/>
  <c r="Z39" i="87"/>
  <c r="Z39" i="88"/>
  <c r="Z39" i="89"/>
  <c r="Z39" i="90"/>
  <c r="Y39" i="90"/>
  <c r="Z39" i="91"/>
  <c r="Y39" i="91"/>
  <c r="Z39" i="92"/>
  <c r="Z39" i="93"/>
  <c r="Y39" i="94"/>
  <c r="Z39" i="94" s="1"/>
  <c r="Z39" i="95"/>
  <c r="Z39" i="96"/>
  <c r="Z39" i="97"/>
  <c r="Z39" i="98"/>
  <c r="Y39" i="98"/>
  <c r="Z39" i="100"/>
  <c r="Z39" i="101"/>
  <c r="Z39" i="102"/>
  <c r="Z39" i="103"/>
  <c r="Y39" i="103"/>
  <c r="Z39" i="104"/>
  <c r="Z39" i="105"/>
  <c r="Z39" i="106"/>
  <c r="Z39" i="107"/>
  <c r="Z39" i="108"/>
  <c r="Y39" i="108"/>
  <c r="Z39" i="109"/>
  <c r="Z39" i="110"/>
  <c r="Z39" i="111"/>
  <c r="Z39" i="112"/>
  <c r="Z39" i="113"/>
  <c r="Y39" i="113"/>
  <c r="Z39" i="114"/>
  <c r="Z39" i="115"/>
  <c r="Z39" i="116"/>
  <c r="Z39" i="117"/>
  <c r="Z39" i="118"/>
  <c r="Z39" i="119"/>
  <c r="Z39" i="120"/>
  <c r="Z39" i="121"/>
  <c r="Z39" i="122"/>
  <c r="Z39" i="123"/>
  <c r="Z39" i="124"/>
  <c r="Z39" i="125"/>
  <c r="Y39" i="125"/>
  <c r="Z39" i="126"/>
  <c r="Z39" i="127"/>
  <c r="Z39" i="128"/>
  <c r="Z39" i="129"/>
  <c r="Z39" i="130"/>
  <c r="Z39" i="131"/>
  <c r="Y39" i="132"/>
  <c r="Z39" i="132" s="1"/>
  <c r="Z39" i="133"/>
  <c r="Y39" i="135"/>
  <c r="Z39" i="135" s="1"/>
  <c r="Z39" i="137"/>
  <c r="Z39" i="138"/>
  <c r="Y39" i="138"/>
  <c r="Z39" i="139"/>
  <c r="Z39" i="140"/>
  <c r="Z39" i="142"/>
  <c r="Z39" i="143"/>
  <c r="Y39" i="143"/>
  <c r="Z39" i="145"/>
  <c r="Z39" i="147"/>
  <c r="Y39" i="147"/>
  <c r="Z39" i="148"/>
  <c r="Z39" i="149"/>
  <c r="Z39" i="152"/>
  <c r="Z39" i="154"/>
  <c r="Y39" i="154"/>
  <c r="Z39" i="155"/>
  <c r="Z39" i="156"/>
  <c r="Z39" i="157"/>
  <c r="Y39" i="158"/>
  <c r="Z39" i="158" s="1"/>
  <c r="Z39" i="160"/>
  <c r="Z39" i="161"/>
  <c r="Z39" i="162"/>
  <c r="Z39" i="164"/>
  <c r="Z39" i="165"/>
  <c r="Z39" i="166"/>
  <c r="Z39" i="167"/>
  <c r="Z39" i="168"/>
  <c r="Z39" i="169"/>
  <c r="Y39" i="170"/>
  <c r="Z39" i="170" s="1"/>
  <c r="Z39" i="171"/>
  <c r="Z39" i="172"/>
  <c r="Z39" i="173"/>
  <c r="Z39" i="174"/>
  <c r="Y39" i="174"/>
  <c r="Z39" i="175"/>
  <c r="Z39" i="176"/>
  <c r="Z39" i="177"/>
  <c r="Z39" i="178"/>
  <c r="Z39" i="179"/>
  <c r="Z39" i="180"/>
  <c r="Y39" i="180"/>
  <c r="Z39" i="181"/>
  <c r="Z39" i="182"/>
  <c r="Z39" i="183"/>
  <c r="Z39" i="184"/>
  <c r="Y39" i="184"/>
  <c r="Z39" i="185"/>
  <c r="Z39" i="186"/>
  <c r="Z39" i="187"/>
  <c r="Y39" i="187"/>
  <c r="Z39" i="188"/>
  <c r="Z39" i="189"/>
  <c r="Z39" i="190"/>
  <c r="Z39" i="191"/>
  <c r="Y39" i="191"/>
  <c r="Z39" i="192"/>
  <c r="Z39" i="193"/>
  <c r="Z39" i="194"/>
  <c r="Z39" i="195"/>
  <c r="Y39" i="195"/>
  <c r="Z39" i="196"/>
  <c r="Z39" i="197"/>
  <c r="Z39" i="198"/>
  <c r="Y39" i="199"/>
  <c r="Z39" i="199" s="1"/>
  <c r="Z39" i="200"/>
  <c r="Z39" i="201"/>
  <c r="Z39" i="202"/>
  <c r="Z39" i="203"/>
  <c r="Y39" i="203"/>
  <c r="Z39" i="205"/>
  <c r="Y39" i="205"/>
  <c r="Z39" i="206"/>
  <c r="Y39" i="206"/>
  <c r="Z39" i="207"/>
  <c r="Z39" i="209"/>
  <c r="Z39" i="210"/>
  <c r="Z39" i="211"/>
  <c r="Z39" i="212"/>
  <c r="Y39" i="212"/>
  <c r="Z39" i="213"/>
  <c r="Z39" i="214"/>
  <c r="Y39" i="214"/>
  <c r="Z39" i="215"/>
  <c r="Y39" i="215"/>
  <c r="Z39" i="216"/>
  <c r="Z39" i="217"/>
  <c r="Z39" i="218"/>
  <c r="Z39" i="221"/>
  <c r="Z39" i="222"/>
  <c r="Z39" i="223"/>
  <c r="Z39" i="224"/>
  <c r="Z39" i="225"/>
  <c r="Z39" i="226"/>
  <c r="Z39" i="227"/>
  <c r="Y39" i="227"/>
  <c r="Z39" i="228"/>
  <c r="Z39" i="229"/>
  <c r="Z39" i="230"/>
  <c r="Y39" i="230"/>
  <c r="Z39" i="231"/>
  <c r="Z39" i="233"/>
  <c r="Z39" i="234"/>
  <c r="Z39" i="235"/>
  <c r="Z39" i="236"/>
  <c r="Z39" i="237"/>
  <c r="Z39" i="238"/>
  <c r="Z39" i="239"/>
  <c r="Z39" i="240"/>
  <c r="Z39" i="241"/>
  <c r="Z39" i="242"/>
  <c r="Y39" i="242"/>
  <c r="Z39" i="243"/>
  <c r="Z39" i="244"/>
  <c r="Y39" i="244"/>
  <c r="Z39" i="245"/>
  <c r="Z39" i="246"/>
  <c r="Z39" i="247"/>
  <c r="Y39" i="247"/>
  <c r="Z39" i="248"/>
  <c r="Z39" i="249"/>
  <c r="Y39" i="249"/>
  <c r="Z39" i="250"/>
  <c r="Z39" i="252"/>
  <c r="Z39" i="254"/>
  <c r="Y39" i="254"/>
  <c r="Z39" i="255"/>
  <c r="Z39" i="256"/>
  <c r="Z39" i="257"/>
  <c r="Y39" i="258"/>
  <c r="Z39" i="258" s="1"/>
  <c r="Z39" i="1"/>
  <c r="W39" i="2"/>
  <c r="Y39" i="2" s="1"/>
  <c r="Z39" i="2" s="1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Z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J39" i="45"/>
  <c r="W39" i="46"/>
  <c r="Y39" i="46" s="1"/>
  <c r="J39" i="46"/>
  <c r="W39" i="47"/>
  <c r="Y39" i="47" s="1"/>
  <c r="Z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J39" i="52"/>
  <c r="W39" i="53"/>
  <c r="J39" i="53"/>
  <c r="W39" i="54"/>
  <c r="Y39" i="54" s="1"/>
  <c r="J39" i="54"/>
  <c r="W39" i="55"/>
  <c r="J39" i="55"/>
  <c r="W39" i="56"/>
  <c r="Y39" i="56" s="1"/>
  <c r="Z39" i="56" s="1"/>
  <c r="J39" i="56"/>
  <c r="W39" i="57"/>
  <c r="Y39" i="57" s="1"/>
  <c r="J39" i="57"/>
  <c r="W39" i="58"/>
  <c r="J39" i="58"/>
  <c r="W39" i="59"/>
  <c r="Y39" i="59" s="1"/>
  <c r="J39" i="59"/>
  <c r="W39" i="60"/>
  <c r="Y39" i="60" s="1"/>
  <c r="J39" i="60"/>
  <c r="W39" i="6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J39" i="68"/>
  <c r="W39" i="69"/>
  <c r="Y39" i="69" s="1"/>
  <c r="J39" i="69"/>
  <c r="W39" i="70"/>
  <c r="Y39" i="70" s="1"/>
  <c r="J39" i="70"/>
  <c r="W39" i="71"/>
  <c r="Y39" i="71" s="1"/>
  <c r="J39" i="71"/>
  <c r="W39" i="72"/>
  <c r="J39" i="72"/>
  <c r="W39" i="73"/>
  <c r="Y39" i="73" s="1"/>
  <c r="J39" i="73"/>
  <c r="W39" i="74"/>
  <c r="J39" i="74"/>
  <c r="W39" i="75"/>
  <c r="J39" i="75"/>
  <c r="W39" i="76"/>
  <c r="Y39" i="76" s="1"/>
  <c r="J39" i="76"/>
  <c r="W39" i="77"/>
  <c r="Y39" i="77" s="1"/>
  <c r="Z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Z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J39" i="90"/>
  <c r="W39" i="91"/>
  <c r="J39" i="91"/>
  <c r="W39" i="92"/>
  <c r="Y39" i="92" s="1"/>
  <c r="J39" i="92"/>
  <c r="W39" i="93"/>
  <c r="Y39" i="93" s="1"/>
  <c r="J39" i="93"/>
  <c r="W39" i="94"/>
  <c r="J39" i="94"/>
  <c r="W39" i="95"/>
  <c r="Y39" i="95" s="1"/>
  <c r="J39" i="95"/>
  <c r="W39" i="96"/>
  <c r="Y39" i="96" s="1"/>
  <c r="J39" i="96"/>
  <c r="W39" i="97"/>
  <c r="Y39" i="97" s="1"/>
  <c r="J39" i="97"/>
  <c r="W39" i="98"/>
  <c r="J39" i="98"/>
  <c r="W39" i="99"/>
  <c r="Y39" i="99" s="1"/>
  <c r="Z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J39" i="132"/>
  <c r="W39" i="133"/>
  <c r="Y39" i="133" s="1"/>
  <c r="J39" i="133"/>
  <c r="W39" i="134"/>
  <c r="Y39" i="134" s="1"/>
  <c r="Z39" i="134" s="1"/>
  <c r="J39" i="134"/>
  <c r="W39" i="135"/>
  <c r="J39" i="135"/>
  <c r="W39" i="136"/>
  <c r="Y39" i="136" s="1"/>
  <c r="Z39" i="136" s="1"/>
  <c r="J39" i="136"/>
  <c r="W39" i="137"/>
  <c r="Y39" i="137" s="1"/>
  <c r="J39" i="137"/>
  <c r="W39" i="138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J39" i="143"/>
  <c r="W39" i="144"/>
  <c r="Y39" i="144" s="1"/>
  <c r="Z39" i="144" s="1"/>
  <c r="J39" i="144"/>
  <c r="W39" i="145"/>
  <c r="Y39" i="145" s="1"/>
  <c r="J39" i="145"/>
  <c r="W39" i="146"/>
  <c r="Y39" i="146" s="1"/>
  <c r="Z39" i="146" s="1"/>
  <c r="J39" i="146"/>
  <c r="W39" i="147"/>
  <c r="J39" i="147"/>
  <c r="W39" i="148"/>
  <c r="Y39" i="148" s="1"/>
  <c r="J39" i="148"/>
  <c r="W39" i="149"/>
  <c r="Y39" i="149" s="1"/>
  <c r="J39" i="149"/>
  <c r="W39" i="150"/>
  <c r="Y39" i="150" s="1"/>
  <c r="Z39" i="150" s="1"/>
  <c r="J39" i="150"/>
  <c r="W39" i="151"/>
  <c r="Y39" i="151" s="1"/>
  <c r="Z39" i="151" s="1"/>
  <c r="J39" i="151"/>
  <c r="W39" i="152"/>
  <c r="Y39" i="152" s="1"/>
  <c r="J39" i="152"/>
  <c r="W39" i="153"/>
  <c r="Y39" i="153" s="1"/>
  <c r="Z39" i="153" s="1"/>
  <c r="J39" i="153"/>
  <c r="W39" i="154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J39" i="158"/>
  <c r="W39" i="159"/>
  <c r="Y39" i="159" s="1"/>
  <c r="Z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Z39" i="163" s="1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J39" i="184"/>
  <c r="W39" i="185"/>
  <c r="Y39" i="185" s="1"/>
  <c r="J39" i="185"/>
  <c r="W39" i="186"/>
  <c r="Y39" i="186" s="1"/>
  <c r="J39" i="186"/>
  <c r="W39" i="187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J39" i="203"/>
  <c r="W39" i="204"/>
  <c r="Y39" i="204" s="1"/>
  <c r="Z39" i="204" s="1"/>
  <c r="J39" i="204"/>
  <c r="W39" i="205"/>
  <c r="J39" i="205"/>
  <c r="W39" i="206"/>
  <c r="J39" i="206"/>
  <c r="W39" i="207"/>
  <c r="Y39" i="207" s="1"/>
  <c r="J39" i="207"/>
  <c r="W39" i="208"/>
  <c r="Y39" i="208" s="1"/>
  <c r="Z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J39" i="212"/>
  <c r="W39" i="213"/>
  <c r="Y39" i="213" s="1"/>
  <c r="J39" i="213"/>
  <c r="W39" i="214"/>
  <c r="J39" i="214"/>
  <c r="W39" i="215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J39" i="227"/>
  <c r="W39" i="228"/>
  <c r="Y39" i="228" s="1"/>
  <c r="J39" i="228"/>
  <c r="W39" i="229"/>
  <c r="Y39" i="229" s="1"/>
  <c r="J39" i="229"/>
  <c r="W39" i="230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J39" i="242"/>
  <c r="W39" i="243"/>
  <c r="Y39" i="243" s="1"/>
  <c r="J39" i="243"/>
  <c r="W39" i="244"/>
  <c r="J39" i="244"/>
  <c r="W39" i="245"/>
  <c r="Y39" i="245" s="1"/>
  <c r="J39" i="245"/>
  <c r="W39" i="246"/>
  <c r="Y39" i="246" s="1"/>
  <c r="J39" i="246"/>
  <c r="W39" i="247"/>
  <c r="J39" i="247"/>
  <c r="W39" i="248"/>
  <c r="Y39" i="248" s="1"/>
  <c r="J39" i="248"/>
  <c r="W39" i="249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Z39" i="253" s="1"/>
  <c r="J39" i="253"/>
  <c r="W39" i="254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Z36" i="33"/>
  <c r="Y36" i="33"/>
  <c r="X36" i="33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Z36" i="41"/>
  <c r="Y36" i="41"/>
  <c r="X36" i="4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Z36" i="46"/>
  <c r="Y36" i="46"/>
  <c r="X36" i="46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Z36" i="56"/>
  <c r="Y36" i="56"/>
  <c r="X36" i="56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Z36" i="61"/>
  <c r="Y36" i="61"/>
  <c r="X36" i="6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Z36" i="68"/>
  <c r="Y36" i="68"/>
  <c r="X36" i="68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Z36" i="76"/>
  <c r="Y36" i="76"/>
  <c r="X36" i="76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Z36" i="79"/>
  <c r="Y36" i="79"/>
  <c r="X36" i="79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Z36" i="85"/>
  <c r="Y36" i="85"/>
  <c r="X36" i="85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Z36" i="86"/>
  <c r="Y36" i="86"/>
  <c r="X36" i="86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Z36" i="89"/>
  <c r="Y36" i="89"/>
  <c r="X36" i="89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Z36" i="93"/>
  <c r="Y36" i="93"/>
  <c r="X36" i="93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Z36" i="94"/>
  <c r="Y36" i="94"/>
  <c r="X36" i="94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Z36" i="102"/>
  <c r="Y36" i="102"/>
  <c r="X36" i="102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Z36" i="108"/>
  <c r="Y36" i="108"/>
  <c r="X36" i="108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Z36" i="110"/>
  <c r="Y36" i="110"/>
  <c r="X36" i="110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Z36" i="111"/>
  <c r="Y36" i="111"/>
  <c r="X36" i="11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Z36" i="116"/>
  <c r="Y36" i="116"/>
  <c r="X36" i="116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Z36" i="121"/>
  <c r="Y36" i="121"/>
  <c r="X36" i="12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Z36" i="125"/>
  <c r="Y36" i="125"/>
  <c r="X36" i="125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Z36" i="126"/>
  <c r="Y36" i="126"/>
  <c r="X36" i="126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Z36" i="131"/>
  <c r="Y36" i="131"/>
  <c r="X36" i="13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Z36" i="132"/>
  <c r="Y36" i="132"/>
  <c r="X36" i="132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Z36" i="134"/>
  <c r="Y36" i="134"/>
  <c r="X36" i="134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Z36" i="142"/>
  <c r="Y36" i="142"/>
  <c r="X36" i="142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Z36" i="158"/>
  <c r="Y36" i="158"/>
  <c r="X36" i="158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Z36" i="180"/>
  <c r="Y36" i="180"/>
  <c r="X36" i="180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Z36" i="196"/>
  <c r="Y36" i="196"/>
  <c r="X36" i="196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Z36" i="198"/>
  <c r="Y36" i="198"/>
  <c r="X36" i="198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Z36" i="204"/>
  <c r="Y36" i="204"/>
  <c r="X36" i="204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Z36" i="205"/>
  <c r="Y36" i="205"/>
  <c r="X36" i="205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Z36" i="206"/>
  <c r="Y36" i="206"/>
  <c r="X36" i="206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Z36" i="214"/>
  <c r="Y36" i="214"/>
  <c r="X36" i="214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Z36" i="215"/>
  <c r="Y36" i="215"/>
  <c r="X36" i="215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Z36" i="222"/>
  <c r="Y36" i="222"/>
  <c r="X36" i="222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Z36" i="230"/>
  <c r="Y36" i="230"/>
  <c r="X36" i="230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Z36" i="235"/>
  <c r="Y36" i="235"/>
  <c r="X36" i="235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Z36" i="244"/>
  <c r="Y36" i="244"/>
  <c r="X36" i="244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Z36" i="252"/>
  <c r="Y36" i="252"/>
  <c r="X36" i="252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Z36" i="253"/>
  <c r="Y36" i="253"/>
  <c r="X36" i="253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Z27" i="38" s="1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Z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Z27" i="61"/>
  <c r="Y27" i="61"/>
  <c r="X27" i="6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Z27" i="67"/>
  <c r="Y27" i="67"/>
  <c r="X27" i="67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Z27" i="68"/>
  <c r="Y27" i="68"/>
  <c r="X27" i="68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Z27" i="73"/>
  <c r="Y27" i="73"/>
  <c r="X27" i="73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Z27" i="76"/>
  <c r="Y27" i="76"/>
  <c r="X27" i="76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Z27" i="78" s="1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Z27" i="80" s="1"/>
  <c r="X27" i="80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Z27" i="86"/>
  <c r="Y27" i="86"/>
  <c r="X27" i="86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Z27" i="87"/>
  <c r="Y27" i="87"/>
  <c r="X27" i="87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Z27" i="88"/>
  <c r="Y27" i="88"/>
  <c r="X27" i="88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Z27" i="92"/>
  <c r="Y27" i="92"/>
  <c r="X27" i="92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Z27" i="94" s="1"/>
  <c r="X27" i="94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Z27" i="100"/>
  <c r="Y27" i="100"/>
  <c r="X27" i="100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Z27" i="102" s="1"/>
  <c r="X27" i="102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Z27" i="103"/>
  <c r="Y27" i="103"/>
  <c r="X27" i="103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Z27" i="105"/>
  <c r="Y27" i="105"/>
  <c r="X27" i="105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Z27" i="113" s="1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Z27" i="118" s="1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Z27" i="120"/>
  <c r="Y27" i="120"/>
  <c r="X27" i="120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Z27" i="133"/>
  <c r="Y27" i="133"/>
  <c r="X27" i="133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Z27" i="136" s="1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Z27" i="142"/>
  <c r="Y27" i="142"/>
  <c r="X27" i="142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Z27" i="149"/>
  <c r="Y27" i="149"/>
  <c r="X27" i="149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Z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Z27" i="167" s="1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Z27" i="173"/>
  <c r="Y27" i="173"/>
  <c r="X27" i="173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Z27" i="174"/>
  <c r="Y27" i="174"/>
  <c r="X27" i="174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Z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Z27" i="182"/>
  <c r="Y27" i="182"/>
  <c r="X27" i="182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Z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Z27" i="191"/>
  <c r="Y27" i="191"/>
  <c r="X27" i="19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Z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Z27" i="200"/>
  <c r="Y27" i="200"/>
  <c r="X27" i="200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Z27" i="205"/>
  <c r="Y27" i="205"/>
  <c r="X27" i="205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Z27" i="206"/>
  <c r="Y27" i="206"/>
  <c r="X27" i="206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Z27" i="207"/>
  <c r="Y27" i="207"/>
  <c r="X27" i="207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Z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Z27" i="213"/>
  <c r="Y27" i="213"/>
  <c r="X27" i="213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Z27" i="214"/>
  <c r="Y27" i="214"/>
  <c r="X27" i="214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Z27" i="216" s="1"/>
  <c r="X27" i="216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Z27" i="222"/>
  <c r="Y27" i="222"/>
  <c r="X27" i="222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Z27" i="224"/>
  <c r="Y27" i="224"/>
  <c r="X27" i="224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Z27" i="227"/>
  <c r="Y27" i="227"/>
  <c r="X27" i="227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Z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Z27" i="232" s="1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Z27" i="237" s="1"/>
  <c r="X27" i="237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Z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Z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Z27" i="248"/>
  <c r="Y27" i="248"/>
  <c r="X27" i="248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Z27" i="254" s="1"/>
  <c r="X27" i="254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Z27" i="257"/>
  <c r="Y27" i="257"/>
  <c r="X27" i="257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J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Z17" i="28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J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J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X38" i="30" s="1"/>
  <c r="X40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X38" i="38" s="1"/>
  <c r="X40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X17" i="46"/>
  <c r="X38" i="46" s="1"/>
  <c r="X40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J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Z17" i="48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J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Z17" i="49"/>
  <c r="Y17" i="49"/>
  <c r="Y38" i="49" s="1"/>
  <c r="Y40" i="49" s="1"/>
  <c r="X17" i="49"/>
  <c r="X38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Z17" i="54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J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Z17" i="57"/>
  <c r="Y17" i="57"/>
  <c r="Y38" i="57" s="1"/>
  <c r="Y40" i="57" s="1"/>
  <c r="X17" i="57"/>
  <c r="X38" i="57" s="1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H40" i="57" s="1"/>
  <c r="I39" i="57" s="1"/>
  <c r="I40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H40" i="58" s="1"/>
  <c r="I39" i="58" s="1"/>
  <c r="I40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H40" i="59" s="1"/>
  <c r="I39" i="59" s="1"/>
  <c r="I40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H40" i="60" s="1"/>
  <c r="I39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Z17" i="61"/>
  <c r="Y17" i="61"/>
  <c r="Y38" i="61" s="1"/>
  <c r="Y40" i="61" s="1"/>
  <c r="X17" i="61"/>
  <c r="X38" i="61" s="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Z17" i="62"/>
  <c r="Y17" i="62"/>
  <c r="Y38" i="62" s="1"/>
  <c r="Y40" i="62" s="1"/>
  <c r="X17" i="62"/>
  <c r="X38" i="62" s="1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H40" i="62" s="1"/>
  <c r="I39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X38" i="65" s="1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H40" i="67" s="1"/>
  <c r="I39" i="67" s="1"/>
  <c r="I40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X38" i="68" s="1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H40" i="68" s="1"/>
  <c r="I39" i="68" s="1"/>
  <c r="I40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Z17" i="69"/>
  <c r="Y17" i="69"/>
  <c r="Y38" i="69" s="1"/>
  <c r="Y40" i="69" s="1"/>
  <c r="X17" i="69"/>
  <c r="X38" i="69" s="1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I40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X38" i="70" s="1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H40" i="71" s="1"/>
  <c r="I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X38" i="73" s="1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I40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H40" i="77" s="1"/>
  <c r="I39" i="77" s="1"/>
  <c r="I40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Z17" i="78"/>
  <c r="Y17" i="78"/>
  <c r="Y38" i="78" s="1"/>
  <c r="Y40" i="78" s="1"/>
  <c r="X17" i="78"/>
  <c r="X38" i="78" s="1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I40" i="82" s="1"/>
  <c r="J40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I40" i="87" s="1"/>
  <c r="J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X17" i="88"/>
  <c r="X38" i="88" s="1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H40" i="88" s="1"/>
  <c r="I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Z17" i="89"/>
  <c r="Y17" i="89"/>
  <c r="Y38" i="89" s="1"/>
  <c r="Y40" i="89" s="1"/>
  <c r="X17" i="89"/>
  <c r="X38" i="89" s="1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H40" i="89" s="1"/>
  <c r="I39" i="89" s="1"/>
  <c r="I40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Z17" i="92"/>
  <c r="Y17" i="92"/>
  <c r="Y38" i="92" s="1"/>
  <c r="Y40" i="92" s="1"/>
  <c r="X17" i="92"/>
  <c r="X38" i="92" s="1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H40" i="93" s="1"/>
  <c r="I39" i="93" s="1"/>
  <c r="I40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Z17" i="95"/>
  <c r="Y17" i="95"/>
  <c r="Y38" i="95" s="1"/>
  <c r="Y40" i="95" s="1"/>
  <c r="X17" i="95"/>
  <c r="X38" i="95" s="1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H40" i="95" s="1"/>
  <c r="I39" i="95" s="1"/>
  <c r="I40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X38" i="96" s="1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I40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X17" i="97"/>
  <c r="X38" i="97" s="1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H40" i="101" s="1"/>
  <c r="I39" i="101" s="1"/>
  <c r="I40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H40" i="102" s="1"/>
  <c r="I39" i="102" s="1"/>
  <c r="I40" i="102" s="1"/>
  <c r="J40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X38" i="104" s="1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I40" i="104" s="1"/>
  <c r="J40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Z17" i="105"/>
  <c r="Y17" i="105"/>
  <c r="Y38" i="105" s="1"/>
  <c r="Y40" i="105" s="1"/>
  <c r="X17" i="105"/>
  <c r="X38" i="105" s="1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X38" i="108" s="1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X17" i="110"/>
  <c r="X38" i="110" s="1"/>
  <c r="X40" i="110" s="1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H40" i="110" s="1"/>
  <c r="I39" i="110" s="1"/>
  <c r="I40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I40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X38" i="112" s="1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I40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X17" i="116"/>
  <c r="X38" i="116" s="1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X38" i="117" s="1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I40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X17" i="120"/>
  <c r="X38" i="120" s="1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X38" i="121" s="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I40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H40" i="123" s="1"/>
  <c r="I39" i="123" s="1"/>
  <c r="I40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X38" i="124" s="1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H40" i="125" s="1"/>
  <c r="I39" i="125" s="1"/>
  <c r="I40" i="125" s="1"/>
  <c r="J40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X17" i="129"/>
  <c r="X38" i="129" s="1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I40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H40" i="132" s="1"/>
  <c r="I39" i="132" s="1"/>
  <c r="I40" i="132" s="1"/>
  <c r="J40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X17" i="134"/>
  <c r="X38" i="134" s="1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H40" i="136" s="1"/>
  <c r="I39" i="136" s="1"/>
  <c r="I40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X38" i="137" s="1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I40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X38" i="142" s="1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I40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I40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I40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X17" i="145"/>
  <c r="X38" i="145" s="1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I40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I40" i="148" s="1"/>
  <c r="J40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X38" i="151" s="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H40" i="152" s="1"/>
  <c r="I39" i="152" s="1"/>
  <c r="I40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X17" i="153"/>
  <c r="X38" i="153" s="1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H40" i="153" s="1"/>
  <c r="I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X38" i="154" s="1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H40" i="154" s="1"/>
  <c r="I39" i="154" s="1"/>
  <c r="I40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I40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X17" i="158"/>
  <c r="X38" i="158" s="1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X17" i="161"/>
  <c r="X38" i="161" s="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X38" i="162" s="1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X38" i="164" s="1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I40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X17" i="165"/>
  <c r="X38" i="165" s="1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I40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Z17" i="169"/>
  <c r="Y17" i="169"/>
  <c r="Y38" i="169" s="1"/>
  <c r="Y40" i="169" s="1"/>
  <c r="X17" i="169"/>
  <c r="X38" i="169" s="1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H40" i="169" s="1"/>
  <c r="I39" i="169" s="1"/>
  <c r="I40" i="169" s="1"/>
  <c r="J40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I40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X38" i="172" s="1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I40" i="176" s="1"/>
  <c r="J40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X38" i="178" s="1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H40" i="179" s="1"/>
  <c r="I39" i="179" s="1"/>
  <c r="I40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X38" i="182" s="1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Z17" i="184"/>
  <c r="Y17" i="184"/>
  <c r="Y38" i="184" s="1"/>
  <c r="Y40" i="184" s="1"/>
  <c r="X17" i="184"/>
  <c r="X38" i="184" s="1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H40" i="187" s="1"/>
  <c r="I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H40" i="189" s="1"/>
  <c r="I39" i="189" s="1"/>
  <c r="I40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Z17" i="191"/>
  <c r="Y17" i="191"/>
  <c r="Y38" i="191" s="1"/>
  <c r="Y40" i="191" s="1"/>
  <c r="X17" i="191"/>
  <c r="X38" i="191" s="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X38" i="193" s="1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Z17" i="194" s="1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H40" i="195" s="1"/>
  <c r="I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X38" i="196" s="1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H40" i="197" s="1"/>
  <c r="I39" i="197" s="1"/>
  <c r="I40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I40" i="200" s="1"/>
  <c r="J40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X38" i="201" s="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X38" i="202" s="1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H40" i="203" s="1"/>
  <c r="I39" i="203" s="1"/>
  <c r="I40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I40" i="205" s="1"/>
  <c r="J40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H40" i="207" s="1"/>
  <c r="I39" i="207" s="1"/>
  <c r="I40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X17" i="208"/>
  <c r="X38" i="208" s="1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Z17" i="209"/>
  <c r="Y17" i="209"/>
  <c r="Y38" i="209" s="1"/>
  <c r="Y40" i="209" s="1"/>
  <c r="X17" i="209"/>
  <c r="X38" i="209" s="1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H40" i="209" s="1"/>
  <c r="I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Z17" i="210"/>
  <c r="Y17" i="210"/>
  <c r="Y38" i="210" s="1"/>
  <c r="Y40" i="210" s="1"/>
  <c r="X17" i="210"/>
  <c r="X38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H40" i="210" s="1"/>
  <c r="I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X38" i="213" s="1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X17" i="214"/>
  <c r="X38" i="214" s="1"/>
  <c r="X40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I40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I40" i="215" s="1"/>
  <c r="J40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Z17" i="217"/>
  <c r="Y17" i="217"/>
  <c r="Y38" i="217" s="1"/>
  <c r="Y40" i="217" s="1"/>
  <c r="X17" i="217"/>
  <c r="X38" i="217" s="1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I40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Z17" i="218"/>
  <c r="Y17" i="218"/>
  <c r="Y38" i="218" s="1"/>
  <c r="Y40" i="218" s="1"/>
  <c r="X17" i="218"/>
  <c r="X38" i="218" s="1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I40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X38" i="222" s="1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X38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X38" i="225" s="1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X38" i="226" s="1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I40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X38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X38" i="232" s="1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I40" i="232" s="1"/>
  <c r="J40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X38" i="233" s="1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X38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I40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Z17" i="238"/>
  <c r="Y17" i="238"/>
  <c r="Y38" i="238" s="1"/>
  <c r="X17" i="238"/>
  <c r="X38" i="238" s="1"/>
  <c r="X40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X38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I40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X17" i="241"/>
  <c r="X38" i="241" s="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I40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X38" i="242" s="1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I40" i="244" s="1"/>
  <c r="J40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X38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X38" i="249" s="1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Z17" i="250"/>
  <c r="Y17" i="250"/>
  <c r="Y38" i="250" s="1"/>
  <c r="Y40" i="250" s="1"/>
  <c r="X17" i="250"/>
  <c r="X38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I40" i="252" s="1"/>
  <c r="J40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X38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X38" i="257" s="1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X38" i="258" s="1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24" l="1"/>
  <c r="X40" i="224"/>
  <c r="Z40" i="224" s="1"/>
  <c r="Z17" i="241"/>
  <c r="Y38" i="241"/>
  <c r="Y40" i="241" s="1"/>
  <c r="Z38" i="256"/>
  <c r="X40" i="256"/>
  <c r="Z40" i="256" s="1"/>
  <c r="Z38" i="247"/>
  <c r="X40" i="247"/>
  <c r="Z40" i="247" s="1"/>
  <c r="Z38" i="238"/>
  <c r="Y40" i="238"/>
  <c r="H40" i="231"/>
  <c r="I39" i="231" s="1"/>
  <c r="I40" i="231" s="1"/>
  <c r="Z17" i="229"/>
  <c r="X38" i="229"/>
  <c r="H40" i="222"/>
  <c r="I39" i="222" s="1"/>
  <c r="I40" i="222" s="1"/>
  <c r="Z17" i="220"/>
  <c r="X38" i="220"/>
  <c r="H40" i="213"/>
  <c r="I39" i="213" s="1"/>
  <c r="I40" i="213" s="1"/>
  <c r="Z17" i="211"/>
  <c r="X38" i="211"/>
  <c r="Z17" i="202"/>
  <c r="H40" i="194"/>
  <c r="I39" i="194" s="1"/>
  <c r="I40" i="194" s="1"/>
  <c r="J40" i="194" s="1"/>
  <c r="Z17" i="192"/>
  <c r="X38" i="192"/>
  <c r="H40" i="184"/>
  <c r="I39" i="184" s="1"/>
  <c r="I40" i="184" s="1"/>
  <c r="J40" i="184" s="1"/>
  <c r="Z38" i="182"/>
  <c r="X40" i="182"/>
  <c r="Z40" i="182" s="1"/>
  <c r="Z38" i="172"/>
  <c r="X40" i="172"/>
  <c r="Z40" i="172" s="1"/>
  <c r="Z17" i="153"/>
  <c r="Y38" i="153"/>
  <c r="Y40" i="153" s="1"/>
  <c r="Z38" i="142"/>
  <c r="X40" i="142"/>
  <c r="Z40" i="142" s="1"/>
  <c r="H40" i="134"/>
  <c r="I39" i="134" s="1"/>
  <c r="I40" i="134" s="1"/>
  <c r="Z38" i="121"/>
  <c r="X40" i="121"/>
  <c r="Z40" i="121" s="1"/>
  <c r="H40" i="113"/>
  <c r="I39" i="113" s="1"/>
  <c r="I40" i="113" s="1"/>
  <c r="X38" i="111"/>
  <c r="Z17" i="111"/>
  <c r="X38" i="81"/>
  <c r="Z17" i="81"/>
  <c r="Z38" i="213"/>
  <c r="X40" i="213"/>
  <c r="Z40" i="213" s="1"/>
  <c r="Z38" i="239"/>
  <c r="X40" i="239"/>
  <c r="Z40" i="239" s="1"/>
  <c r="Z38" i="162"/>
  <c r="X40" i="162"/>
  <c r="Z40" i="162" s="1"/>
  <c r="Z17" i="152"/>
  <c r="X38" i="152"/>
  <c r="Z17" i="131"/>
  <c r="X38" i="131"/>
  <c r="Z17" i="91"/>
  <c r="X38" i="91"/>
  <c r="H40" i="248"/>
  <c r="I39" i="248" s="1"/>
  <c r="I40" i="248" s="1"/>
  <c r="Z17" i="247"/>
  <c r="Z17" i="237"/>
  <c r="X38" i="237"/>
  <c r="Z17" i="228"/>
  <c r="X38" i="228"/>
  <c r="Z17" i="219"/>
  <c r="X38" i="219"/>
  <c r="X40" i="219" s="1"/>
  <c r="Z38" i="210"/>
  <c r="X40" i="210"/>
  <c r="Z40" i="210" s="1"/>
  <c r="H40" i="193"/>
  <c r="I39" i="193" s="1"/>
  <c r="I40" i="193" s="1"/>
  <c r="Z38" i="191"/>
  <c r="X40" i="191"/>
  <c r="Z40" i="191" s="1"/>
  <c r="Z17" i="182"/>
  <c r="Z17" i="172"/>
  <c r="Z17" i="142"/>
  <c r="H40" i="133"/>
  <c r="I39" i="133" s="1"/>
  <c r="I40" i="133" s="1"/>
  <c r="J40" i="133" s="1"/>
  <c r="Z17" i="121"/>
  <c r="X38" i="100"/>
  <c r="Z17" i="100"/>
  <c r="Z17" i="80"/>
  <c r="X38" i="80"/>
  <c r="Z17" i="249"/>
  <c r="Z38" i="201"/>
  <c r="X40" i="201"/>
  <c r="Z40" i="201" s="1"/>
  <c r="I40" i="257"/>
  <c r="J40" i="257" s="1"/>
  <c r="Z17" i="256"/>
  <c r="Z17" i="255"/>
  <c r="X38" i="255"/>
  <c r="Z17" i="246"/>
  <c r="X38" i="246"/>
  <c r="H40" i="230"/>
  <c r="I39" i="230" s="1"/>
  <c r="I40" i="230" s="1"/>
  <c r="J40" i="230" s="1"/>
  <c r="H40" i="221"/>
  <c r="I39" i="221" s="1"/>
  <c r="I40" i="221" s="1"/>
  <c r="Z38" i="219"/>
  <c r="Y40" i="219"/>
  <c r="H40" i="212"/>
  <c r="I39" i="212" s="1"/>
  <c r="I40" i="212" s="1"/>
  <c r="J40" i="212" s="1"/>
  <c r="H40" i="202"/>
  <c r="I39" i="202" s="1"/>
  <c r="I40" i="202" s="1"/>
  <c r="Z17" i="201"/>
  <c r="H40" i="183"/>
  <c r="I39" i="183" s="1"/>
  <c r="I40" i="183" s="1"/>
  <c r="Z17" i="181"/>
  <c r="X38" i="181"/>
  <c r="H40" i="173"/>
  <c r="I39" i="173" s="1"/>
  <c r="I40" i="173" s="1"/>
  <c r="J40" i="173" s="1"/>
  <c r="Z17" i="171"/>
  <c r="X38" i="171"/>
  <c r="Z17" i="162"/>
  <c r="Z38" i="151"/>
  <c r="X40" i="151"/>
  <c r="Z40" i="151" s="1"/>
  <c r="Z17" i="141"/>
  <c r="X38" i="141"/>
  <c r="Z17" i="130"/>
  <c r="X38" i="130"/>
  <c r="X40" i="257"/>
  <c r="Z40" i="257" s="1"/>
  <c r="Z38" i="257"/>
  <c r="Z38" i="218"/>
  <c r="X40" i="218"/>
  <c r="Z40" i="218" s="1"/>
  <c r="I40" i="163"/>
  <c r="Z38" i="161"/>
  <c r="X40" i="161"/>
  <c r="Z40" i="161" s="1"/>
  <c r="I40" i="153"/>
  <c r="J40" i="153" s="1"/>
  <c r="Z17" i="109"/>
  <c r="X38" i="109"/>
  <c r="Z17" i="99"/>
  <c r="X38" i="99"/>
  <c r="H40" i="224"/>
  <c r="I39" i="224" s="1"/>
  <c r="I40" i="224" s="1"/>
  <c r="J40" i="224" s="1"/>
  <c r="I40" i="238"/>
  <c r="J40" i="238" s="1"/>
  <c r="Z17" i="236"/>
  <c r="X38" i="236"/>
  <c r="Z17" i="227"/>
  <c r="X38" i="227"/>
  <c r="Z17" i="200"/>
  <c r="X38" i="200"/>
  <c r="H40" i="256"/>
  <c r="I39" i="256" s="1"/>
  <c r="I40" i="256" s="1"/>
  <c r="Z17" i="254"/>
  <c r="X38" i="254"/>
  <c r="X40" i="254" s="1"/>
  <c r="Z40" i="254" s="1"/>
  <c r="H40" i="247"/>
  <c r="I39" i="247" s="1"/>
  <c r="I40" i="247" s="1"/>
  <c r="J40" i="247" s="1"/>
  <c r="Z17" i="245"/>
  <c r="X38" i="245"/>
  <c r="H40" i="229"/>
  <c r="I39" i="229" s="1"/>
  <c r="I40" i="229" s="1"/>
  <c r="H40" i="220"/>
  <c r="I39" i="220" s="1"/>
  <c r="I40" i="220" s="1"/>
  <c r="K39" i="220" s="1"/>
  <c r="H40" i="211"/>
  <c r="I39" i="211" s="1"/>
  <c r="I40" i="211" s="1"/>
  <c r="J40" i="211" s="1"/>
  <c r="Z38" i="209"/>
  <c r="X40" i="209"/>
  <c r="Z40" i="209" s="1"/>
  <c r="H40" i="192"/>
  <c r="I39" i="192" s="1"/>
  <c r="I40" i="192" s="1"/>
  <c r="J40" i="192" s="1"/>
  <c r="Z17" i="190"/>
  <c r="X38" i="190"/>
  <c r="H40" i="182"/>
  <c r="I39" i="182" s="1"/>
  <c r="I40" i="182" s="1"/>
  <c r="J40" i="182" s="1"/>
  <c r="Z17" i="180"/>
  <c r="X38" i="180"/>
  <c r="H40" i="172"/>
  <c r="I39" i="172" s="1"/>
  <c r="I40" i="172" s="1"/>
  <c r="Z17" i="170"/>
  <c r="X38" i="170"/>
  <c r="Z17" i="161"/>
  <c r="Y38" i="161"/>
  <c r="Y40" i="161" s="1"/>
  <c r="Z17" i="151"/>
  <c r="Z17" i="140"/>
  <c r="X38" i="140"/>
  <c r="Z38" i="254"/>
  <c r="Y40" i="254"/>
  <c r="Z17" i="235"/>
  <c r="X38" i="235"/>
  <c r="Z38" i="226"/>
  <c r="X40" i="226"/>
  <c r="Z40" i="226" s="1"/>
  <c r="H40" i="201"/>
  <c r="I39" i="201" s="1"/>
  <c r="I40" i="201" s="1"/>
  <c r="Z17" i="199"/>
  <c r="X38" i="199"/>
  <c r="H40" i="162"/>
  <c r="I39" i="162" s="1"/>
  <c r="I40" i="162" s="1"/>
  <c r="J40" i="162" s="1"/>
  <c r="Z17" i="160"/>
  <c r="X38" i="160"/>
  <c r="X38" i="150"/>
  <c r="Z17" i="150"/>
  <c r="H40" i="51"/>
  <c r="I39" i="51" s="1"/>
  <c r="I40" i="51" s="1"/>
  <c r="X38" i="17"/>
  <c r="Z17" i="17"/>
  <c r="Z38" i="258"/>
  <c r="X40" i="258"/>
  <c r="Z40" i="258" s="1"/>
  <c r="Z17" i="253"/>
  <c r="X38" i="253"/>
  <c r="I40" i="228"/>
  <c r="I40" i="219"/>
  <c r="J40" i="219" s="1"/>
  <c r="Z38" i="217"/>
  <c r="X40" i="217"/>
  <c r="Z40" i="217" s="1"/>
  <c r="Z17" i="179"/>
  <c r="X38" i="179"/>
  <c r="Z38" i="169"/>
  <c r="X40" i="169"/>
  <c r="Z40" i="169" s="1"/>
  <c r="X38" i="128"/>
  <c r="Z17" i="128"/>
  <c r="Z17" i="118"/>
  <c r="X38" i="118"/>
  <c r="Z17" i="58"/>
  <c r="X38" i="58"/>
  <c r="Z17" i="244"/>
  <c r="X38" i="244"/>
  <c r="I40" i="237"/>
  <c r="I40" i="210"/>
  <c r="I40" i="191"/>
  <c r="Z17" i="189"/>
  <c r="X38" i="189"/>
  <c r="H40" i="255"/>
  <c r="I39" i="255" s="1"/>
  <c r="I40" i="255" s="1"/>
  <c r="H40" i="246"/>
  <c r="I39" i="246" s="1"/>
  <c r="I40" i="246" s="1"/>
  <c r="Z38" i="234"/>
  <c r="X40" i="234"/>
  <c r="Z40" i="234" s="1"/>
  <c r="Z17" i="226"/>
  <c r="Z38" i="208"/>
  <c r="X40" i="208"/>
  <c r="Z40" i="208" s="1"/>
  <c r="Z17" i="198"/>
  <c r="X38" i="198"/>
  <c r="H40" i="181"/>
  <c r="I39" i="181" s="1"/>
  <c r="I40" i="181" s="1"/>
  <c r="H40" i="171"/>
  <c r="I39" i="171" s="1"/>
  <c r="I40" i="171" s="1"/>
  <c r="K39" i="171" s="1"/>
  <c r="Z17" i="149"/>
  <c r="X38" i="149"/>
  <c r="H40" i="141"/>
  <c r="I39" i="141" s="1"/>
  <c r="I40" i="141" s="1"/>
  <c r="J40" i="141" s="1"/>
  <c r="Z17" i="68"/>
  <c r="Z17" i="38"/>
  <c r="Y38" i="38"/>
  <c r="Z17" i="27"/>
  <c r="X38" i="27"/>
  <c r="Z17" i="243"/>
  <c r="X38" i="243"/>
  <c r="Z38" i="225"/>
  <c r="X40" i="225"/>
  <c r="Z40" i="225" s="1"/>
  <c r="Z38" i="178"/>
  <c r="X40" i="178"/>
  <c r="Z40" i="178" s="1"/>
  <c r="Z17" i="138"/>
  <c r="X38" i="138"/>
  <c r="H40" i="99"/>
  <c r="I39" i="99" s="1"/>
  <c r="I40" i="99" s="1"/>
  <c r="Z17" i="97"/>
  <c r="Y38" i="97"/>
  <c r="Y40" i="97" s="1"/>
  <c r="Z17" i="88"/>
  <c r="Y38" i="88"/>
  <c r="Y40" i="88" s="1"/>
  <c r="H40" i="79"/>
  <c r="I39" i="79" s="1"/>
  <c r="I40" i="79" s="1"/>
  <c r="K39" i="79" s="1"/>
  <c r="Z17" i="77"/>
  <c r="X38" i="77"/>
  <c r="Z17" i="37"/>
  <c r="X38" i="37"/>
  <c r="Z17" i="188"/>
  <c r="X38" i="188"/>
  <c r="H40" i="254"/>
  <c r="I39" i="254" s="1"/>
  <c r="I40" i="254" s="1"/>
  <c r="H40" i="245"/>
  <c r="I39" i="245" s="1"/>
  <c r="I40" i="245" s="1"/>
  <c r="Z17" i="234"/>
  <c r="Z17" i="216"/>
  <c r="X38" i="216"/>
  <c r="I40" i="209"/>
  <c r="Z17" i="207"/>
  <c r="X38" i="207"/>
  <c r="Z17" i="197"/>
  <c r="X38" i="197"/>
  <c r="I40" i="190"/>
  <c r="I40" i="180"/>
  <c r="J40" i="180" s="1"/>
  <c r="Z17" i="168"/>
  <c r="X38" i="168"/>
  <c r="X40" i="158"/>
  <c r="Z40" i="158" s="1"/>
  <c r="Z38" i="96"/>
  <c r="X40" i="96"/>
  <c r="Z40" i="96" s="1"/>
  <c r="Z17" i="87"/>
  <c r="X38" i="87"/>
  <c r="Z17" i="208"/>
  <c r="Y38" i="208"/>
  <c r="Y40" i="208" s="1"/>
  <c r="Z17" i="251"/>
  <c r="X38" i="251"/>
  <c r="Z38" i="242"/>
  <c r="X40" i="242"/>
  <c r="Z40" i="242" s="1"/>
  <c r="H40" i="235"/>
  <c r="I39" i="235" s="1"/>
  <c r="I40" i="235" s="1"/>
  <c r="J40" i="235" s="1"/>
  <c r="Z38" i="233"/>
  <c r="X40" i="233"/>
  <c r="Z40" i="233" s="1"/>
  <c r="H40" i="226"/>
  <c r="I39" i="226" s="1"/>
  <c r="I40" i="226" s="1"/>
  <c r="Z17" i="225"/>
  <c r="H40" i="199"/>
  <c r="I39" i="199" s="1"/>
  <c r="I40" i="199" s="1"/>
  <c r="J40" i="199" s="1"/>
  <c r="Z17" i="187"/>
  <c r="X38" i="187"/>
  <c r="Z17" i="178"/>
  <c r="H40" i="98"/>
  <c r="I39" i="98" s="1"/>
  <c r="I40" i="98" s="1"/>
  <c r="J40" i="98" s="1"/>
  <c r="Z17" i="66"/>
  <c r="X38" i="66"/>
  <c r="Z17" i="47"/>
  <c r="X38" i="47"/>
  <c r="Z17" i="252"/>
  <c r="X38" i="252"/>
  <c r="Z17" i="215"/>
  <c r="X38" i="215"/>
  <c r="Z17" i="206"/>
  <c r="X38" i="206"/>
  <c r="X40" i="206" s="1"/>
  <c r="Z38" i="196"/>
  <c r="X40" i="196"/>
  <c r="Z40" i="196" s="1"/>
  <c r="X38" i="177"/>
  <c r="Z17" i="177"/>
  <c r="Z17" i="147"/>
  <c r="X38" i="147"/>
  <c r="Z17" i="116"/>
  <c r="Y38" i="116"/>
  <c r="Y40" i="116" s="1"/>
  <c r="Z38" i="105"/>
  <c r="X40" i="105"/>
  <c r="Z40" i="105" s="1"/>
  <c r="Z17" i="96"/>
  <c r="X38" i="86"/>
  <c r="Z17" i="86"/>
  <c r="X40" i="250"/>
  <c r="Z40" i="250" s="1"/>
  <c r="Z38" i="250"/>
  <c r="Z17" i="242"/>
  <c r="H40" i="234"/>
  <c r="I39" i="234" s="1"/>
  <c r="I40" i="234" s="1"/>
  <c r="K39" i="234" s="1"/>
  <c r="Z17" i="233"/>
  <c r="H40" i="208"/>
  <c r="I39" i="208" s="1"/>
  <c r="I40" i="208" s="1"/>
  <c r="J40" i="208" s="1"/>
  <c r="Y40" i="206"/>
  <c r="H40" i="198"/>
  <c r="I39" i="198" s="1"/>
  <c r="I40" i="198" s="1"/>
  <c r="J40" i="198" s="1"/>
  <c r="Z17" i="186"/>
  <c r="X38" i="186"/>
  <c r="I40" i="159"/>
  <c r="Z17" i="125"/>
  <c r="X38" i="125"/>
  <c r="H40" i="107"/>
  <c r="I39" i="107" s="1"/>
  <c r="I40" i="107" s="1"/>
  <c r="J40" i="107" s="1"/>
  <c r="Z17" i="75"/>
  <c r="X38" i="75"/>
  <c r="H40" i="243"/>
  <c r="I39" i="243" s="1"/>
  <c r="I40" i="243" s="1"/>
  <c r="Z38" i="241"/>
  <c r="X40" i="241"/>
  <c r="Z38" i="232"/>
  <c r="X40" i="232"/>
  <c r="Z40" i="232" s="1"/>
  <c r="H40" i="225"/>
  <c r="I39" i="225" s="1"/>
  <c r="I40" i="225" s="1"/>
  <c r="J40" i="225" s="1"/>
  <c r="Z17" i="224"/>
  <c r="Z40" i="214"/>
  <c r="Z17" i="205"/>
  <c r="X38" i="205"/>
  <c r="Z17" i="196"/>
  <c r="H40" i="188"/>
  <c r="I39" i="188" s="1"/>
  <c r="I40" i="188" s="1"/>
  <c r="J40" i="188" s="1"/>
  <c r="H40" i="178"/>
  <c r="I39" i="178" s="1"/>
  <c r="I40" i="178" s="1"/>
  <c r="Z17" i="176"/>
  <c r="X38" i="176"/>
  <c r="X40" i="176" s="1"/>
  <c r="Z17" i="166"/>
  <c r="X38" i="166"/>
  <c r="Z17" i="85"/>
  <c r="X38" i="85"/>
  <c r="Z17" i="1"/>
  <c r="X38" i="1"/>
  <c r="Z17" i="223"/>
  <c r="X38" i="223"/>
  <c r="I40" i="216"/>
  <c r="J40" i="216" s="1"/>
  <c r="Z38" i="214"/>
  <c r="Y40" i="214"/>
  <c r="Z17" i="195"/>
  <c r="X38" i="195"/>
  <c r="X38" i="185"/>
  <c r="Z17" i="185"/>
  <c r="Z38" i="124"/>
  <c r="X40" i="124"/>
  <c r="Z40" i="124" s="1"/>
  <c r="Z17" i="114"/>
  <c r="X38" i="114"/>
  <c r="Z38" i="104"/>
  <c r="X40" i="104"/>
  <c r="Z40" i="104" s="1"/>
  <c r="H40" i="251"/>
  <c r="I39" i="251" s="1"/>
  <c r="I40" i="251" s="1"/>
  <c r="J40" i="251" s="1"/>
  <c r="Z38" i="249"/>
  <c r="X40" i="249"/>
  <c r="Z40" i="249" s="1"/>
  <c r="H40" i="242"/>
  <c r="I39" i="242" s="1"/>
  <c r="I40" i="242" s="1"/>
  <c r="J40" i="242" s="1"/>
  <c r="Z17" i="240"/>
  <c r="X38" i="240"/>
  <c r="H40" i="233"/>
  <c r="I39" i="233" s="1"/>
  <c r="I40" i="233" s="1"/>
  <c r="J40" i="233" s="1"/>
  <c r="Z17" i="232"/>
  <c r="Z17" i="214"/>
  <c r="Z17" i="204"/>
  <c r="X38" i="204"/>
  <c r="I40" i="187"/>
  <c r="J40" i="187" s="1"/>
  <c r="Z17" i="155"/>
  <c r="X38" i="155"/>
  <c r="H40" i="126"/>
  <c r="I39" i="126" s="1"/>
  <c r="I40" i="126" s="1"/>
  <c r="H40" i="116"/>
  <c r="I39" i="116" s="1"/>
  <c r="I40" i="116" s="1"/>
  <c r="J40" i="116" s="1"/>
  <c r="Z17" i="94"/>
  <c r="X38" i="94"/>
  <c r="H40" i="206"/>
  <c r="I39" i="206" s="1"/>
  <c r="I40" i="206" s="1"/>
  <c r="J40" i="206" s="1"/>
  <c r="I40" i="167"/>
  <c r="Y38" i="165"/>
  <c r="Y40" i="165" s="1"/>
  <c r="Z17" i="165"/>
  <c r="H40" i="147"/>
  <c r="I39" i="147" s="1"/>
  <c r="I40" i="147" s="1"/>
  <c r="Z17" i="145"/>
  <c r="Y38" i="145"/>
  <c r="Y40" i="145" s="1"/>
  <c r="Z38" i="134"/>
  <c r="X40" i="134"/>
  <c r="Z40" i="134" s="1"/>
  <c r="Z17" i="124"/>
  <c r="X38" i="113"/>
  <c r="Z17" i="113"/>
  <c r="H40" i="105"/>
  <c r="I39" i="105" s="1"/>
  <c r="I40" i="105" s="1"/>
  <c r="J40" i="105" s="1"/>
  <c r="Z17" i="104"/>
  <c r="Z17" i="174"/>
  <c r="X38" i="174"/>
  <c r="X40" i="164"/>
  <c r="Z40" i="164" s="1"/>
  <c r="Z38" i="164"/>
  <c r="Z38" i="154"/>
  <c r="X40" i="154"/>
  <c r="Z40" i="154" s="1"/>
  <c r="Z17" i="144"/>
  <c r="X38" i="144"/>
  <c r="Z17" i="134"/>
  <c r="Y38" i="134"/>
  <c r="Y40" i="134" s="1"/>
  <c r="Z17" i="123"/>
  <c r="X38" i="123"/>
  <c r="Z17" i="103"/>
  <c r="X38" i="103"/>
  <c r="X40" i="231"/>
  <c r="Z40" i="231" s="1"/>
  <c r="Z38" i="231"/>
  <c r="Z17" i="258"/>
  <c r="Z17" i="222"/>
  <c r="Z17" i="213"/>
  <c r="Z38" i="193"/>
  <c r="X40" i="193"/>
  <c r="Z40" i="193" s="1"/>
  <c r="Z17" i="133"/>
  <c r="X38" i="133"/>
  <c r="Z38" i="112"/>
  <c r="X40" i="112"/>
  <c r="Z40" i="112" s="1"/>
  <c r="Z17" i="231"/>
  <c r="Z17" i="239"/>
  <c r="Z17" i="230"/>
  <c r="X38" i="230"/>
  <c r="I40" i="223"/>
  <c r="Z17" i="221"/>
  <c r="X38" i="221"/>
  <c r="Z17" i="212"/>
  <c r="X38" i="212"/>
  <c r="Z38" i="202"/>
  <c r="X40" i="202"/>
  <c r="Z40" i="202" s="1"/>
  <c r="I40" i="195"/>
  <c r="I40" i="185"/>
  <c r="Z17" i="183"/>
  <c r="X38" i="183"/>
  <c r="Z17" i="173"/>
  <c r="X38" i="173"/>
  <c r="Z17" i="164"/>
  <c r="Z17" i="154"/>
  <c r="Z17" i="143"/>
  <c r="X38" i="143"/>
  <c r="H40" i="135"/>
  <c r="I39" i="135" s="1"/>
  <c r="I40" i="135" s="1"/>
  <c r="H40" i="124"/>
  <c r="I39" i="124" s="1"/>
  <c r="I40" i="124" s="1"/>
  <c r="J40" i="124" s="1"/>
  <c r="I40" i="114"/>
  <c r="X38" i="102"/>
  <c r="X40" i="102" s="1"/>
  <c r="Z40" i="102" s="1"/>
  <c r="Z17" i="102"/>
  <c r="Z38" i="222"/>
  <c r="X40" i="222"/>
  <c r="Z40" i="222" s="1"/>
  <c r="Z38" i="248"/>
  <c r="X40" i="248"/>
  <c r="Z40" i="248" s="1"/>
  <c r="H40" i="258"/>
  <c r="I39" i="258" s="1"/>
  <c r="I40" i="258" s="1"/>
  <c r="Z17" i="257"/>
  <c r="H40" i="249"/>
  <c r="I39" i="249" s="1"/>
  <c r="I40" i="249" s="1"/>
  <c r="Z17" i="248"/>
  <c r="H40" i="240"/>
  <c r="I39" i="240" s="1"/>
  <c r="I40" i="240" s="1"/>
  <c r="Z40" i="238"/>
  <c r="H40" i="204"/>
  <c r="I39" i="204" s="1"/>
  <c r="I40" i="204" s="1"/>
  <c r="J40" i="204" s="1"/>
  <c r="Z17" i="193"/>
  <c r="H40" i="175"/>
  <c r="I39" i="175" s="1"/>
  <c r="I40" i="175" s="1"/>
  <c r="H40" i="165"/>
  <c r="I39" i="165" s="1"/>
  <c r="I40" i="165" s="1"/>
  <c r="J40" i="165" s="1"/>
  <c r="Z17" i="163"/>
  <c r="X38" i="163"/>
  <c r="H40" i="155"/>
  <c r="I39" i="155" s="1"/>
  <c r="I40" i="155" s="1"/>
  <c r="J40" i="155" s="1"/>
  <c r="X40" i="153"/>
  <c r="Z40" i="153" s="1"/>
  <c r="Z38" i="153"/>
  <c r="H40" i="145"/>
  <c r="I39" i="145" s="1"/>
  <c r="I40" i="145" s="1"/>
  <c r="J40" i="145" s="1"/>
  <c r="Z17" i="132"/>
  <c r="X38" i="132"/>
  <c r="Z17" i="112"/>
  <c r="H40" i="41"/>
  <c r="I39" i="41" s="1"/>
  <c r="I40" i="41" s="1"/>
  <c r="X40" i="39"/>
  <c r="Z40" i="39" s="1"/>
  <c r="Z38" i="39"/>
  <c r="H40" i="31"/>
  <c r="I39" i="31" s="1"/>
  <c r="I40" i="31" s="1"/>
  <c r="J40" i="31" s="1"/>
  <c r="Z17" i="29"/>
  <c r="X38" i="29"/>
  <c r="H40" i="22"/>
  <c r="I39" i="22" s="1"/>
  <c r="I40" i="22" s="1"/>
  <c r="Z17" i="19"/>
  <c r="X38" i="19"/>
  <c r="Z38" i="9"/>
  <c r="X40" i="9"/>
  <c r="Z40" i="9" s="1"/>
  <c r="I40" i="97"/>
  <c r="J40" i="97" s="1"/>
  <c r="Z38" i="95"/>
  <c r="X40" i="95"/>
  <c r="Z40" i="95" s="1"/>
  <c r="I40" i="88"/>
  <c r="I40" i="78"/>
  <c r="J40" i="78" s="1"/>
  <c r="Z17" i="76"/>
  <c r="X38" i="76"/>
  <c r="Z17" i="67"/>
  <c r="X38" i="67"/>
  <c r="I40" i="60"/>
  <c r="I40" i="50"/>
  <c r="Z38" i="48"/>
  <c r="X40" i="48"/>
  <c r="Z40" i="48" s="1"/>
  <c r="Z17" i="39"/>
  <c r="Z38" i="28"/>
  <c r="X40" i="28"/>
  <c r="Z40" i="28" s="1"/>
  <c r="I40" i="21"/>
  <c r="I40" i="11"/>
  <c r="Z27" i="141"/>
  <c r="Z17" i="122"/>
  <c r="X38" i="122"/>
  <c r="Z38" i="57"/>
  <c r="X40" i="57"/>
  <c r="Z40" i="57" s="1"/>
  <c r="H40" i="40"/>
  <c r="I39" i="40" s="1"/>
  <c r="I40" i="40" s="1"/>
  <c r="H40" i="30"/>
  <c r="I39" i="30" s="1"/>
  <c r="I40" i="30" s="1"/>
  <c r="J40" i="30" s="1"/>
  <c r="Z17" i="18"/>
  <c r="X38" i="18"/>
  <c r="Z17" i="9"/>
  <c r="Z27" i="112"/>
  <c r="Z27" i="22"/>
  <c r="H40" i="10"/>
  <c r="I39" i="10" s="1"/>
  <c r="I40" i="10" s="1"/>
  <c r="X40" i="8"/>
  <c r="Z40" i="8" s="1"/>
  <c r="Z38" i="8"/>
  <c r="Z27" i="239"/>
  <c r="Z17" i="84"/>
  <c r="X38" i="84"/>
  <c r="Z17" i="74"/>
  <c r="X38" i="74"/>
  <c r="Z38" i="65"/>
  <c r="X40" i="65"/>
  <c r="Z40" i="65" s="1"/>
  <c r="Z17" i="56"/>
  <c r="X38" i="56"/>
  <c r="Z17" i="8"/>
  <c r="Z27" i="229"/>
  <c r="Z27" i="75"/>
  <c r="Z36" i="232"/>
  <c r="Z36" i="157"/>
  <c r="Z17" i="93"/>
  <c r="X38" i="93"/>
  <c r="Z17" i="36"/>
  <c r="X38" i="36"/>
  <c r="Z17" i="26"/>
  <c r="X38" i="26"/>
  <c r="X40" i="7"/>
  <c r="Z40" i="7" s="1"/>
  <c r="Z38" i="7"/>
  <c r="X40" i="120"/>
  <c r="Y40" i="102"/>
  <c r="Z17" i="83"/>
  <c r="X38" i="83"/>
  <c r="Z38" i="73"/>
  <c r="X40" i="73"/>
  <c r="Z40" i="73" s="1"/>
  <c r="Z17" i="65"/>
  <c r="Z17" i="55"/>
  <c r="X38" i="55"/>
  <c r="Z17" i="46"/>
  <c r="Y38" i="46"/>
  <c r="I40" i="38"/>
  <c r="J40" i="38" s="1"/>
  <c r="I40" i="18"/>
  <c r="X40" i="16"/>
  <c r="Z40" i="16" s="1"/>
  <c r="Z27" i="128"/>
  <c r="Z27" i="56"/>
  <c r="X40" i="129"/>
  <c r="Z17" i="120"/>
  <c r="Y38" i="120"/>
  <c r="Y40" i="120" s="1"/>
  <c r="H40" i="112"/>
  <c r="I39" i="112" s="1"/>
  <c r="I40" i="112" s="1"/>
  <c r="Z38" i="92"/>
  <c r="X40" i="92"/>
  <c r="Z40" i="92" s="1"/>
  <c r="H40" i="85"/>
  <c r="I39" i="85" s="1"/>
  <c r="I40" i="85" s="1"/>
  <c r="H40" i="75"/>
  <c r="I39" i="75" s="1"/>
  <c r="I40" i="75" s="1"/>
  <c r="J40" i="75" s="1"/>
  <c r="H40" i="66"/>
  <c r="I39" i="66" s="1"/>
  <c r="I40" i="66" s="1"/>
  <c r="Z17" i="64"/>
  <c r="X38" i="64"/>
  <c r="Z17" i="45"/>
  <c r="X38" i="45"/>
  <c r="Z17" i="35"/>
  <c r="X38" i="35"/>
  <c r="Z38" i="25"/>
  <c r="X40" i="25"/>
  <c r="Z40" i="25" s="1"/>
  <c r="Z17" i="16"/>
  <c r="Y38" i="16"/>
  <c r="Y40" i="16" s="1"/>
  <c r="H40" i="8"/>
  <c r="I39" i="8" s="1"/>
  <c r="I40" i="8" s="1"/>
  <c r="Z17" i="7"/>
  <c r="Z27" i="255"/>
  <c r="Z27" i="137"/>
  <c r="Z17" i="159"/>
  <c r="X38" i="159"/>
  <c r="H40" i="151"/>
  <c r="I39" i="151" s="1"/>
  <c r="I40" i="151" s="1"/>
  <c r="Z17" i="139"/>
  <c r="X38" i="139"/>
  <c r="H40" i="131"/>
  <c r="I39" i="131" s="1"/>
  <c r="I40" i="131" s="1"/>
  <c r="Z17" i="129"/>
  <c r="Y38" i="129"/>
  <c r="Y40" i="129" s="1"/>
  <c r="H40" i="121"/>
  <c r="I39" i="121" s="1"/>
  <c r="I40" i="121" s="1"/>
  <c r="Z17" i="119"/>
  <c r="X38" i="119"/>
  <c r="H40" i="103"/>
  <c r="I39" i="103" s="1"/>
  <c r="I40" i="103" s="1"/>
  <c r="Z17" i="101"/>
  <c r="X38" i="101"/>
  <c r="H40" i="94"/>
  <c r="I39" i="94" s="1"/>
  <c r="I40" i="94" s="1"/>
  <c r="K39" i="94" s="1"/>
  <c r="Z17" i="82"/>
  <c r="X38" i="82"/>
  <c r="Z17" i="73"/>
  <c r="X40" i="54"/>
  <c r="Z40" i="54" s="1"/>
  <c r="Z38" i="54"/>
  <c r="H40" i="47"/>
  <c r="I39" i="47" s="1"/>
  <c r="I40" i="47" s="1"/>
  <c r="J40" i="47" s="1"/>
  <c r="I40" i="37"/>
  <c r="J40" i="37" s="1"/>
  <c r="I40" i="27"/>
  <c r="J40" i="27" s="1"/>
  <c r="I40" i="17"/>
  <c r="X40" i="15"/>
  <c r="Z40" i="15" s="1"/>
  <c r="Z38" i="15"/>
  <c r="Z17" i="6"/>
  <c r="X38" i="6"/>
  <c r="Z27" i="46"/>
  <c r="Z36" i="258"/>
  <c r="Z17" i="110"/>
  <c r="Y38" i="110"/>
  <c r="H40" i="84"/>
  <c r="I39" i="84" s="1"/>
  <c r="I40" i="84" s="1"/>
  <c r="J40" i="84" s="1"/>
  <c r="H40" i="74"/>
  <c r="I39" i="74" s="1"/>
  <c r="I40" i="74" s="1"/>
  <c r="J40" i="74" s="1"/>
  <c r="Z17" i="72"/>
  <c r="X38" i="72"/>
  <c r="H40" i="65"/>
  <c r="I39" i="65" s="1"/>
  <c r="I40" i="65" s="1"/>
  <c r="J40" i="65" s="1"/>
  <c r="Z17" i="63"/>
  <c r="X38" i="63"/>
  <c r="H40" i="56"/>
  <c r="I39" i="56" s="1"/>
  <c r="I40" i="56" s="1"/>
  <c r="J40" i="56" s="1"/>
  <c r="Z17" i="44"/>
  <c r="X38" i="44"/>
  <c r="Z17" i="34"/>
  <c r="X38" i="34"/>
  <c r="Z17" i="25"/>
  <c r="Z17" i="24"/>
  <c r="X38" i="24"/>
  <c r="Z17" i="5"/>
  <c r="X38" i="5"/>
  <c r="Z17" i="167"/>
  <c r="X38" i="167"/>
  <c r="I40" i="160"/>
  <c r="K39" i="160" s="1"/>
  <c r="Z17" i="158"/>
  <c r="Y38" i="158"/>
  <c r="Y40" i="158" s="1"/>
  <c r="I40" i="150"/>
  <c r="Z17" i="148"/>
  <c r="X38" i="148"/>
  <c r="I40" i="140"/>
  <c r="J40" i="140" s="1"/>
  <c r="H40" i="120"/>
  <c r="I39" i="120" s="1"/>
  <c r="I40" i="120" s="1"/>
  <c r="J40" i="120" s="1"/>
  <c r="H40" i="83"/>
  <c r="I39" i="83" s="1"/>
  <c r="I40" i="83" s="1"/>
  <c r="H40" i="73"/>
  <c r="I39" i="73" s="1"/>
  <c r="I40" i="73" s="1"/>
  <c r="J40" i="73" s="1"/>
  <c r="Z17" i="71"/>
  <c r="X38" i="71"/>
  <c r="X40" i="62"/>
  <c r="Z40" i="62" s="1"/>
  <c r="Z38" i="62"/>
  <c r="H40" i="55"/>
  <c r="I39" i="55" s="1"/>
  <c r="I40" i="55" s="1"/>
  <c r="J40" i="55" s="1"/>
  <c r="Z17" i="53"/>
  <c r="X38" i="53"/>
  <c r="Z17" i="43"/>
  <c r="X38" i="43"/>
  <c r="X40" i="33"/>
  <c r="Z40" i="33" s="1"/>
  <c r="H40" i="16"/>
  <c r="I39" i="16" s="1"/>
  <c r="I40" i="16" s="1"/>
  <c r="J40" i="16" s="1"/>
  <c r="Z17" i="14"/>
  <c r="X38" i="14"/>
  <c r="Z27" i="253"/>
  <c r="Z27" i="235"/>
  <c r="Z17" i="157"/>
  <c r="X38" i="157"/>
  <c r="Z38" i="137"/>
  <c r="X40" i="137"/>
  <c r="Z40" i="137" s="1"/>
  <c r="H40" i="129"/>
  <c r="I39" i="129" s="1"/>
  <c r="I40" i="129" s="1"/>
  <c r="J40" i="129" s="1"/>
  <c r="Z17" i="127"/>
  <c r="X38" i="127"/>
  <c r="Z38" i="117"/>
  <c r="X40" i="117"/>
  <c r="Z40" i="117" s="1"/>
  <c r="Z38" i="108"/>
  <c r="X40" i="108"/>
  <c r="Z40" i="108" s="1"/>
  <c r="H40" i="92"/>
  <c r="I39" i="92" s="1"/>
  <c r="I40" i="92" s="1"/>
  <c r="J40" i="92" s="1"/>
  <c r="Z17" i="90"/>
  <c r="X38" i="90"/>
  <c r="H40" i="64"/>
  <c r="I39" i="64" s="1"/>
  <c r="I40" i="64" s="1"/>
  <c r="J40" i="64" s="1"/>
  <c r="H40" i="45"/>
  <c r="I39" i="45" s="1"/>
  <c r="I40" i="45" s="1"/>
  <c r="H40" i="35"/>
  <c r="I39" i="35" s="1"/>
  <c r="I40" i="35" s="1"/>
  <c r="Z17" i="33"/>
  <c r="Y38" i="33"/>
  <c r="Y40" i="33" s="1"/>
  <c r="H40" i="25"/>
  <c r="I39" i="25" s="1"/>
  <c r="I40" i="25" s="1"/>
  <c r="J40" i="25" s="1"/>
  <c r="X40" i="23"/>
  <c r="Z40" i="23" s="1"/>
  <c r="Z38" i="23"/>
  <c r="Z17" i="4"/>
  <c r="X38" i="4"/>
  <c r="Z27" i="244"/>
  <c r="Z27" i="163"/>
  <c r="Z27" i="125"/>
  <c r="Z27" i="72"/>
  <c r="Z27" i="35"/>
  <c r="X40" i="70"/>
  <c r="Z38" i="70"/>
  <c r="Z17" i="52"/>
  <c r="X38" i="52"/>
  <c r="Z17" i="42"/>
  <c r="X38" i="42"/>
  <c r="Z17" i="32"/>
  <c r="X38" i="32"/>
  <c r="Z17" i="13"/>
  <c r="X38" i="13"/>
  <c r="H40" i="196"/>
  <c r="I39" i="196" s="1"/>
  <c r="I40" i="196" s="1"/>
  <c r="J40" i="196" s="1"/>
  <c r="Z38" i="176"/>
  <c r="Y40" i="176"/>
  <c r="H40" i="168"/>
  <c r="I39" i="168" s="1"/>
  <c r="I40" i="168" s="1"/>
  <c r="Z17" i="156"/>
  <c r="X38" i="156"/>
  <c r="H40" i="149"/>
  <c r="I39" i="149" s="1"/>
  <c r="I40" i="149" s="1"/>
  <c r="J40" i="149" s="1"/>
  <c r="Z17" i="137"/>
  <c r="H40" i="128"/>
  <c r="I39" i="128" s="1"/>
  <c r="I40" i="128" s="1"/>
  <c r="K39" i="128" s="1"/>
  <c r="Z17" i="126"/>
  <c r="X38" i="126"/>
  <c r="Z17" i="117"/>
  <c r="Z17" i="108"/>
  <c r="Z38" i="89"/>
  <c r="X40" i="89"/>
  <c r="Z40" i="89" s="1"/>
  <c r="H40" i="72"/>
  <c r="I39" i="72" s="1"/>
  <c r="I40" i="72" s="1"/>
  <c r="J40" i="72" s="1"/>
  <c r="Z40" i="70"/>
  <c r="H40" i="63"/>
  <c r="I39" i="63" s="1"/>
  <c r="I40" i="63" s="1"/>
  <c r="J40" i="63" s="1"/>
  <c r="X40" i="61"/>
  <c r="Z40" i="61" s="1"/>
  <c r="Z38" i="61"/>
  <c r="H40" i="44"/>
  <c r="I39" i="44" s="1"/>
  <c r="I40" i="44" s="1"/>
  <c r="H40" i="34"/>
  <c r="I39" i="34" s="1"/>
  <c r="I40" i="34" s="1"/>
  <c r="J40" i="34" s="1"/>
  <c r="Z17" i="23"/>
  <c r="Z17" i="3"/>
  <c r="X38" i="3"/>
  <c r="Z27" i="243"/>
  <c r="Z27" i="124"/>
  <c r="Z27" i="25"/>
  <c r="Z17" i="203"/>
  <c r="X38" i="203"/>
  <c r="H40" i="186"/>
  <c r="I39" i="186" s="1"/>
  <c r="I40" i="186" s="1"/>
  <c r="J40" i="186" s="1"/>
  <c r="Z38" i="184"/>
  <c r="X40" i="184"/>
  <c r="Z40" i="184" s="1"/>
  <c r="H40" i="177"/>
  <c r="I39" i="177" s="1"/>
  <c r="I40" i="177" s="1"/>
  <c r="J40" i="177" s="1"/>
  <c r="Z17" i="175"/>
  <c r="X38" i="175"/>
  <c r="X40" i="165"/>
  <c r="Z40" i="165" s="1"/>
  <c r="Z38" i="165"/>
  <c r="H40" i="158"/>
  <c r="I39" i="158" s="1"/>
  <c r="I40" i="158" s="1"/>
  <c r="J40" i="158" s="1"/>
  <c r="Z17" i="146"/>
  <c r="X38" i="146"/>
  <c r="H40" i="138"/>
  <c r="I39" i="138" s="1"/>
  <c r="I40" i="138" s="1"/>
  <c r="Z17" i="136"/>
  <c r="X38" i="136"/>
  <c r="H40" i="118"/>
  <c r="I39" i="118" s="1"/>
  <c r="I40" i="118" s="1"/>
  <c r="J40" i="118" s="1"/>
  <c r="X40" i="116"/>
  <c r="Z40" i="116" s="1"/>
  <c r="Z38" i="116"/>
  <c r="H40" i="109"/>
  <c r="I39" i="109" s="1"/>
  <c r="I40" i="109" s="1"/>
  <c r="Z17" i="107"/>
  <c r="X38" i="107"/>
  <c r="H40" i="100"/>
  <c r="I39" i="100" s="1"/>
  <c r="I40" i="100" s="1"/>
  <c r="J40" i="100" s="1"/>
  <c r="Z17" i="98"/>
  <c r="X38" i="98"/>
  <c r="H40" i="91"/>
  <c r="I39" i="91" s="1"/>
  <c r="I40" i="91" s="1"/>
  <c r="J40" i="91" s="1"/>
  <c r="H40" i="81"/>
  <c r="I39" i="81" s="1"/>
  <c r="I40" i="81" s="1"/>
  <c r="J40" i="81" s="1"/>
  <c r="Z17" i="79"/>
  <c r="X38" i="79"/>
  <c r="Z17" i="70"/>
  <c r="Z17" i="51"/>
  <c r="X38" i="51"/>
  <c r="Z38" i="41"/>
  <c r="X40" i="41"/>
  <c r="Z40" i="41" s="1"/>
  <c r="X40" i="31"/>
  <c r="Z40" i="31" s="1"/>
  <c r="Z38" i="31"/>
  <c r="H40" i="24"/>
  <c r="I39" i="24" s="1"/>
  <c r="I40" i="24" s="1"/>
  <c r="J40" i="24" s="1"/>
  <c r="Z17" i="22"/>
  <c r="X38" i="22"/>
  <c r="Z17" i="12"/>
  <c r="X38" i="12"/>
  <c r="H40" i="5"/>
  <c r="I39" i="5" s="1"/>
  <c r="I40" i="5" s="1"/>
  <c r="J40" i="5" s="1"/>
  <c r="Z27" i="115"/>
  <c r="Z27" i="70"/>
  <c r="I40" i="71"/>
  <c r="J40" i="71" s="1"/>
  <c r="X40" i="69"/>
  <c r="Z40" i="69" s="1"/>
  <c r="Z38" i="69"/>
  <c r="I40" i="62"/>
  <c r="J40" i="62" s="1"/>
  <c r="I40" i="53"/>
  <c r="J40" i="53" s="1"/>
  <c r="I40" i="43"/>
  <c r="J40" i="43" s="1"/>
  <c r="I40" i="33"/>
  <c r="J40" i="33" s="1"/>
  <c r="I40" i="14"/>
  <c r="J40" i="14" s="1"/>
  <c r="Z17" i="2"/>
  <c r="X38" i="2"/>
  <c r="H40" i="157"/>
  <c r="I39" i="157" s="1"/>
  <c r="I40" i="157" s="1"/>
  <c r="K39" i="157" s="1"/>
  <c r="Z38" i="145"/>
  <c r="X40" i="145"/>
  <c r="Z40" i="145" s="1"/>
  <c r="H40" i="137"/>
  <c r="I39" i="137" s="1"/>
  <c r="I40" i="137" s="1"/>
  <c r="J40" i="137" s="1"/>
  <c r="Z17" i="135"/>
  <c r="X38" i="135"/>
  <c r="H40" i="127"/>
  <c r="I39" i="127" s="1"/>
  <c r="I40" i="127" s="1"/>
  <c r="J40" i="127" s="1"/>
  <c r="H40" i="117"/>
  <c r="I39" i="117" s="1"/>
  <c r="I40" i="117" s="1"/>
  <c r="J40" i="117" s="1"/>
  <c r="Z17" i="115"/>
  <c r="X38" i="115"/>
  <c r="H40" i="108"/>
  <c r="I39" i="108" s="1"/>
  <c r="I40" i="108" s="1"/>
  <c r="J40" i="108" s="1"/>
  <c r="Z17" i="106"/>
  <c r="X38" i="106"/>
  <c r="Z38" i="97"/>
  <c r="X40" i="97"/>
  <c r="Z40" i="97" s="1"/>
  <c r="H40" i="90"/>
  <c r="I39" i="90" s="1"/>
  <c r="I40" i="90" s="1"/>
  <c r="J40" i="90" s="1"/>
  <c r="Z38" i="88"/>
  <c r="X40" i="88"/>
  <c r="Z40" i="88" s="1"/>
  <c r="Z38" i="78"/>
  <c r="X40" i="78"/>
  <c r="Z17" i="60"/>
  <c r="X38" i="60"/>
  <c r="Z17" i="50"/>
  <c r="X38" i="50"/>
  <c r="Z17" i="41"/>
  <c r="Z17" i="31"/>
  <c r="H40" i="23"/>
  <c r="I39" i="23" s="1"/>
  <c r="I40" i="23" s="1"/>
  <c r="Z17" i="21"/>
  <c r="X38" i="21"/>
  <c r="Z17" i="11"/>
  <c r="X38" i="11"/>
  <c r="H40" i="4"/>
  <c r="I39" i="4" s="1"/>
  <c r="I40" i="4" s="1"/>
  <c r="K39" i="4" s="1"/>
  <c r="Z27" i="251"/>
  <c r="Z27" i="223"/>
  <c r="Z27" i="152"/>
  <c r="Z27" i="114"/>
  <c r="X38" i="194"/>
  <c r="H40" i="80"/>
  <c r="I39" i="80" s="1"/>
  <c r="I40" i="80" s="1"/>
  <c r="J40" i="80" s="1"/>
  <c r="Z40" i="78"/>
  <c r="H40" i="70"/>
  <c r="I39" i="70" s="1"/>
  <c r="I40" i="70" s="1"/>
  <c r="J40" i="70" s="1"/>
  <c r="H40" i="52"/>
  <c r="I39" i="52" s="1"/>
  <c r="I40" i="52" s="1"/>
  <c r="H40" i="42"/>
  <c r="I39" i="42" s="1"/>
  <c r="I40" i="42" s="1"/>
  <c r="K39" i="42" s="1"/>
  <c r="Z17" i="40"/>
  <c r="X38" i="40"/>
  <c r="H40" i="32"/>
  <c r="I39" i="32" s="1"/>
  <c r="I40" i="32" s="1"/>
  <c r="H40" i="13"/>
  <c r="I39" i="13" s="1"/>
  <c r="I40" i="13" s="1"/>
  <c r="Z27" i="151"/>
  <c r="Z27" i="51"/>
  <c r="Z38" i="68"/>
  <c r="X40" i="68"/>
  <c r="Z40" i="68" s="1"/>
  <c r="H40" i="61"/>
  <c r="I39" i="61" s="1"/>
  <c r="I40" i="61" s="1"/>
  <c r="K39" i="61" s="1"/>
  <c r="Z17" i="59"/>
  <c r="X38" i="59"/>
  <c r="X40" i="49"/>
  <c r="Z40" i="49" s="1"/>
  <c r="Z38" i="49"/>
  <c r="Z17" i="30"/>
  <c r="Y38" i="30"/>
  <c r="Z17" i="20"/>
  <c r="X38" i="20"/>
  <c r="Z17" i="10"/>
  <c r="X38" i="10"/>
  <c r="H40" i="3"/>
  <c r="I39" i="3" s="1"/>
  <c r="I40" i="3" s="1"/>
  <c r="K39" i="233"/>
  <c r="J40" i="223"/>
  <c r="K39" i="223"/>
  <c r="J40" i="190"/>
  <c r="K39" i="190"/>
  <c r="K40" i="190" s="1"/>
  <c r="L39" i="190" s="1"/>
  <c r="L40" i="190" s="1"/>
  <c r="M39" i="190" s="1"/>
  <c r="M40" i="190" s="1"/>
  <c r="J40" i="168"/>
  <c r="K39" i="168"/>
  <c r="K40" i="168" s="1"/>
  <c r="L39" i="168" s="1"/>
  <c r="L40" i="168" s="1"/>
  <c r="M39" i="168" s="1"/>
  <c r="M40" i="168" s="1"/>
  <c r="J40" i="157"/>
  <c r="J40" i="147"/>
  <c r="K39" i="147"/>
  <c r="K40" i="147" s="1"/>
  <c r="L39" i="147" s="1"/>
  <c r="L40" i="147" s="1"/>
  <c r="M39" i="147" s="1"/>
  <c r="M40" i="147" s="1"/>
  <c r="N40" i="147" s="1"/>
  <c r="J40" i="139"/>
  <c r="K39" i="139"/>
  <c r="K40" i="139" s="1"/>
  <c r="L39" i="139" s="1"/>
  <c r="L40" i="139" s="1"/>
  <c r="M39" i="139" s="1"/>
  <c r="M40" i="139" s="1"/>
  <c r="N40" i="139" s="1"/>
  <c r="J40" i="131"/>
  <c r="K39" i="131"/>
  <c r="K40" i="131" s="1"/>
  <c r="L39" i="131" s="1"/>
  <c r="L40" i="131" s="1"/>
  <c r="M39" i="131" s="1"/>
  <c r="M40" i="131" s="1"/>
  <c r="N40" i="131" s="1"/>
  <c r="J40" i="95"/>
  <c r="K39" i="95"/>
  <c r="J40" i="76"/>
  <c r="K39" i="76"/>
  <c r="N39" i="76" s="1"/>
  <c r="J40" i="68"/>
  <c r="K39" i="68"/>
  <c r="K40" i="68" s="1"/>
  <c r="L39" i="68" s="1"/>
  <c r="L40" i="68" s="1"/>
  <c r="M39" i="68" s="1"/>
  <c r="M40" i="68" s="1"/>
  <c r="J40" i="60"/>
  <c r="K39" i="60"/>
  <c r="K40" i="60" s="1"/>
  <c r="L39" i="60" s="1"/>
  <c r="L40" i="60" s="1"/>
  <c r="M39" i="60" s="1"/>
  <c r="M40" i="60" s="1"/>
  <c r="J40" i="52"/>
  <c r="K39" i="52"/>
  <c r="N39" i="52" s="1"/>
  <c r="J40" i="44"/>
  <c r="K39" i="44"/>
  <c r="N39" i="44" s="1"/>
  <c r="K39" i="33"/>
  <c r="K39" i="14"/>
  <c r="N39" i="14" s="1"/>
  <c r="J40" i="249"/>
  <c r="K39" i="249"/>
  <c r="J40" i="239"/>
  <c r="K39" i="239"/>
  <c r="J40" i="234"/>
  <c r="J40" i="256"/>
  <c r="K39" i="256"/>
  <c r="J40" i="246"/>
  <c r="K39" i="246"/>
  <c r="J40" i="236"/>
  <c r="K39" i="236"/>
  <c r="J40" i="227"/>
  <c r="K39" i="227"/>
  <c r="J40" i="218"/>
  <c r="K39" i="218"/>
  <c r="J40" i="213"/>
  <c r="K39" i="213"/>
  <c r="J40" i="258"/>
  <c r="K39" i="258"/>
  <c r="J40" i="253"/>
  <c r="K39" i="253"/>
  <c r="J40" i="241"/>
  <c r="K39" i="241"/>
  <c r="J40" i="220"/>
  <c r="J40" i="201"/>
  <c r="K39" i="201"/>
  <c r="J40" i="248"/>
  <c r="K39" i="248"/>
  <c r="J40" i="243"/>
  <c r="K39" i="243"/>
  <c r="J40" i="229"/>
  <c r="K39" i="229"/>
  <c r="J40" i="255"/>
  <c r="K39" i="255"/>
  <c r="J40" i="245"/>
  <c r="K39" i="245"/>
  <c r="J40" i="231"/>
  <c r="K39" i="231"/>
  <c r="J40" i="226"/>
  <c r="K39" i="226"/>
  <c r="J40" i="222"/>
  <c r="K39" i="222"/>
  <c r="J40" i="217"/>
  <c r="K39" i="217"/>
  <c r="J40" i="210"/>
  <c r="K39" i="210"/>
  <c r="J40" i="250"/>
  <c r="K39" i="250"/>
  <c r="J40" i="240"/>
  <c r="K39" i="240"/>
  <c r="K39" i="247"/>
  <c r="J40" i="237"/>
  <c r="K39" i="237"/>
  <c r="J40" i="228"/>
  <c r="K39" i="228"/>
  <c r="J40" i="214"/>
  <c r="K39" i="214"/>
  <c r="J40" i="207"/>
  <c r="K39" i="207"/>
  <c r="J40" i="1"/>
  <c r="K39" i="1"/>
  <c r="J40" i="254"/>
  <c r="K39" i="254"/>
  <c r="J40" i="221"/>
  <c r="K39" i="221"/>
  <c r="J40" i="209"/>
  <c r="K39" i="209"/>
  <c r="J40" i="202"/>
  <c r="K39" i="202"/>
  <c r="N39" i="233"/>
  <c r="K40" i="233"/>
  <c r="L39" i="233" s="1"/>
  <c r="L40" i="233" s="1"/>
  <c r="M39" i="233" s="1"/>
  <c r="M40" i="233" s="1"/>
  <c r="J40" i="193"/>
  <c r="K39" i="193"/>
  <c r="J40" i="179"/>
  <c r="K39" i="179"/>
  <c r="J40" i="174"/>
  <c r="K39" i="174"/>
  <c r="N40" i="168"/>
  <c r="O39" i="168"/>
  <c r="J40" i="151"/>
  <c r="K39" i="151"/>
  <c r="J40" i="142"/>
  <c r="K39" i="142"/>
  <c r="J40" i="138"/>
  <c r="K39" i="138"/>
  <c r="J40" i="122"/>
  <c r="K39" i="122"/>
  <c r="J40" i="112"/>
  <c r="K39" i="112"/>
  <c r="K39" i="107"/>
  <c r="J40" i="183"/>
  <c r="K39" i="183"/>
  <c r="J40" i="181"/>
  <c r="K39" i="181"/>
  <c r="J40" i="160"/>
  <c r="O39" i="147"/>
  <c r="J40" i="119"/>
  <c r="K39" i="119"/>
  <c r="J40" i="109"/>
  <c r="K39" i="109"/>
  <c r="J40" i="93"/>
  <c r="K39" i="93"/>
  <c r="K39" i="257"/>
  <c r="K39" i="251"/>
  <c r="K39" i="242"/>
  <c r="K39" i="235"/>
  <c r="K39" i="230"/>
  <c r="K39" i="215"/>
  <c r="K39" i="211"/>
  <c r="J40" i="185"/>
  <c r="K39" i="185"/>
  <c r="J40" i="167"/>
  <c r="K39" i="167"/>
  <c r="J40" i="144"/>
  <c r="K39" i="144"/>
  <c r="J40" i="135"/>
  <c r="K39" i="135"/>
  <c r="J40" i="126"/>
  <c r="K39" i="126"/>
  <c r="J40" i="114"/>
  <c r="K39" i="114"/>
  <c r="K39" i="205"/>
  <c r="K39" i="200"/>
  <c r="J40" i="191"/>
  <c r="K39" i="191"/>
  <c r="J40" i="178"/>
  <c r="K39" i="178"/>
  <c r="K39" i="173"/>
  <c r="J40" i="150"/>
  <c r="K39" i="150"/>
  <c r="J40" i="146"/>
  <c r="K39" i="146"/>
  <c r="J40" i="121"/>
  <c r="K39" i="121"/>
  <c r="J40" i="111"/>
  <c r="K39" i="111"/>
  <c r="J40" i="106"/>
  <c r="K39" i="106"/>
  <c r="J40" i="99"/>
  <c r="K39" i="99"/>
  <c r="J40" i="88"/>
  <c r="K39" i="88"/>
  <c r="K39" i="199"/>
  <c r="J40" i="164"/>
  <c r="K39" i="164"/>
  <c r="J40" i="159"/>
  <c r="K39" i="159"/>
  <c r="J40" i="101"/>
  <c r="K39" i="101"/>
  <c r="K39" i="252"/>
  <c r="K39" i="244"/>
  <c r="K39" i="232"/>
  <c r="K39" i="206"/>
  <c r="J40" i="203"/>
  <c r="K39" i="203"/>
  <c r="K39" i="194"/>
  <c r="J40" i="189"/>
  <c r="K39" i="189"/>
  <c r="J40" i="175"/>
  <c r="K39" i="175"/>
  <c r="J40" i="166"/>
  <c r="K39" i="166"/>
  <c r="J40" i="152"/>
  <c r="K39" i="152"/>
  <c r="J40" i="143"/>
  <c r="K39" i="143"/>
  <c r="J40" i="134"/>
  <c r="K39" i="134"/>
  <c r="J40" i="130"/>
  <c r="K39" i="130"/>
  <c r="J40" i="123"/>
  <c r="K39" i="123"/>
  <c r="J40" i="113"/>
  <c r="K39" i="113"/>
  <c r="J40" i="103"/>
  <c r="K39" i="103"/>
  <c r="J40" i="96"/>
  <c r="K39" i="96"/>
  <c r="J40" i="197"/>
  <c r="K39" i="197"/>
  <c r="J40" i="172"/>
  <c r="K39" i="172"/>
  <c r="J40" i="170"/>
  <c r="K39" i="170"/>
  <c r="J40" i="161"/>
  <c r="K39" i="161"/>
  <c r="J40" i="154"/>
  <c r="K39" i="154"/>
  <c r="K39" i="120"/>
  <c r="J40" i="110"/>
  <c r="K39" i="110"/>
  <c r="K39" i="208"/>
  <c r="J40" i="195"/>
  <c r="K39" i="195"/>
  <c r="J40" i="163"/>
  <c r="K39" i="163"/>
  <c r="K39" i="158"/>
  <c r="J40" i="156"/>
  <c r="K39" i="156"/>
  <c r="J40" i="136"/>
  <c r="K39" i="136"/>
  <c r="J40" i="115"/>
  <c r="K39" i="115"/>
  <c r="J40" i="83"/>
  <c r="K39" i="83"/>
  <c r="J40" i="79"/>
  <c r="J40" i="51"/>
  <c r="K39" i="51"/>
  <c r="J40" i="42"/>
  <c r="K39" i="198"/>
  <c r="N39" i="95"/>
  <c r="K40" i="95"/>
  <c r="L39" i="95" s="1"/>
  <c r="L40" i="95" s="1"/>
  <c r="M39" i="95" s="1"/>
  <c r="M40" i="95" s="1"/>
  <c r="J40" i="85"/>
  <c r="K39" i="85"/>
  <c r="J40" i="66"/>
  <c r="K39" i="66"/>
  <c r="J40" i="57"/>
  <c r="K39" i="57"/>
  <c r="J40" i="39"/>
  <c r="K39" i="39"/>
  <c r="J40" i="19"/>
  <c r="K39" i="19"/>
  <c r="K39" i="169"/>
  <c r="K39" i="148"/>
  <c r="K39" i="132"/>
  <c r="K39" i="116"/>
  <c r="K39" i="98"/>
  <c r="J40" i="86"/>
  <c r="K39" i="86"/>
  <c r="K39" i="84"/>
  <c r="J40" i="32"/>
  <c r="K39" i="32"/>
  <c r="J40" i="21"/>
  <c r="K39" i="21"/>
  <c r="K39" i="192"/>
  <c r="K39" i="184"/>
  <c r="K39" i="176"/>
  <c r="K39" i="141"/>
  <c r="K39" i="125"/>
  <c r="K39" i="104"/>
  <c r="K39" i="102"/>
  <c r="J40" i="77"/>
  <c r="K39" i="77"/>
  <c r="J40" i="61"/>
  <c r="J40" i="59"/>
  <c r="K39" i="59"/>
  <c r="J40" i="50"/>
  <c r="K39" i="50"/>
  <c r="J40" i="41"/>
  <c r="K39" i="41"/>
  <c r="J40" i="36"/>
  <c r="K39" i="36"/>
  <c r="N39" i="190"/>
  <c r="J40" i="89"/>
  <c r="K39" i="89"/>
  <c r="K39" i="87"/>
  <c r="K39" i="74"/>
  <c r="J40" i="23"/>
  <c r="K39" i="23"/>
  <c r="J40" i="18"/>
  <c r="K39" i="18"/>
  <c r="K39" i="108"/>
  <c r="K39" i="97"/>
  <c r="J40" i="45"/>
  <c r="K39" i="45"/>
  <c r="K39" i="75"/>
  <c r="J40" i="69"/>
  <c r="K39" i="69"/>
  <c r="J40" i="67"/>
  <c r="K39" i="67"/>
  <c r="J40" i="58"/>
  <c r="K39" i="58"/>
  <c r="J40" i="49"/>
  <c r="K39" i="49"/>
  <c r="J40" i="40"/>
  <c r="K39" i="40"/>
  <c r="J40" i="35"/>
  <c r="K39" i="35"/>
  <c r="J40" i="13"/>
  <c r="K39" i="13"/>
  <c r="K39" i="188"/>
  <c r="K39" i="153"/>
  <c r="K39" i="137"/>
  <c r="K39" i="105"/>
  <c r="K39" i="82"/>
  <c r="J40" i="22"/>
  <c r="K39" i="22"/>
  <c r="J40" i="17"/>
  <c r="K39" i="17"/>
  <c r="J40" i="15"/>
  <c r="K39" i="15"/>
  <c r="J40" i="7"/>
  <c r="K39" i="7"/>
  <c r="N39" i="68"/>
  <c r="N39" i="60"/>
  <c r="K39" i="63"/>
  <c r="K39" i="55"/>
  <c r="K39" i="47"/>
  <c r="N39" i="33"/>
  <c r="K40" i="33"/>
  <c r="L39" i="33" s="1"/>
  <c r="L40" i="33" s="1"/>
  <c r="M39" i="33" s="1"/>
  <c r="M40" i="33" s="1"/>
  <c r="K39" i="30"/>
  <c r="K39" i="27"/>
  <c r="K39" i="24"/>
  <c r="K39" i="20"/>
  <c r="J40" i="9"/>
  <c r="K39" i="9"/>
  <c r="J40" i="6"/>
  <c r="K39" i="6"/>
  <c r="J40" i="11"/>
  <c r="K39" i="11"/>
  <c r="J40" i="3"/>
  <c r="K39" i="3"/>
  <c r="K39" i="72"/>
  <c r="K39" i="64"/>
  <c r="K39" i="48"/>
  <c r="K39" i="37"/>
  <c r="K39" i="34"/>
  <c r="K39" i="31"/>
  <c r="K39" i="28"/>
  <c r="J40" i="8"/>
  <c r="K39" i="8"/>
  <c r="K39" i="54"/>
  <c r="K39" i="46"/>
  <c r="K39" i="29"/>
  <c r="K39" i="26"/>
  <c r="J40" i="12"/>
  <c r="K39" i="12"/>
  <c r="J40" i="10"/>
  <c r="K39" i="10"/>
  <c r="J40" i="2"/>
  <c r="K39" i="2"/>
  <c r="K40" i="157" l="1"/>
  <c r="L39" i="157" s="1"/>
  <c r="L40" i="157" s="1"/>
  <c r="M39" i="157" s="1"/>
  <c r="M40" i="157" s="1"/>
  <c r="N39" i="157"/>
  <c r="N39" i="171"/>
  <c r="K40" i="171"/>
  <c r="L39" i="171" s="1"/>
  <c r="L40" i="171" s="1"/>
  <c r="M39" i="171" s="1"/>
  <c r="M40" i="171" s="1"/>
  <c r="Z38" i="115"/>
  <c r="X40" i="115"/>
  <c r="Z40" i="115" s="1"/>
  <c r="Z38" i="110"/>
  <c r="Y40" i="110"/>
  <c r="Z40" i="110" s="1"/>
  <c r="Z38" i="119"/>
  <c r="X40" i="119"/>
  <c r="Z40" i="119" s="1"/>
  <c r="Z38" i="187"/>
  <c r="X40" i="187"/>
  <c r="Z40" i="187" s="1"/>
  <c r="X40" i="179"/>
  <c r="Z40" i="179" s="1"/>
  <c r="Z38" i="179"/>
  <c r="J40" i="128"/>
  <c r="Z38" i="11"/>
  <c r="X40" i="11"/>
  <c r="Z40" i="11" s="1"/>
  <c r="Z38" i="12"/>
  <c r="X40" i="12"/>
  <c r="Z40" i="12" s="1"/>
  <c r="Z38" i="3"/>
  <c r="X40" i="3"/>
  <c r="Z40" i="3" s="1"/>
  <c r="Z38" i="14"/>
  <c r="X40" i="14"/>
  <c r="Z40" i="14" s="1"/>
  <c r="Z38" i="64"/>
  <c r="X40" i="64"/>
  <c r="Z40" i="64" s="1"/>
  <c r="Z38" i="173"/>
  <c r="X40" i="173"/>
  <c r="Z40" i="173" s="1"/>
  <c r="Z38" i="223"/>
  <c r="X40" i="223"/>
  <c r="Z40" i="223" s="1"/>
  <c r="Z38" i="235"/>
  <c r="X40" i="235"/>
  <c r="Z40" i="235" s="1"/>
  <c r="Z38" i="98"/>
  <c r="X40" i="98"/>
  <c r="Z40" i="98" s="1"/>
  <c r="Z38" i="56"/>
  <c r="X40" i="56"/>
  <c r="Z40" i="56" s="1"/>
  <c r="Z38" i="122"/>
  <c r="X40" i="122"/>
  <c r="Z40" i="122" s="1"/>
  <c r="Z38" i="113"/>
  <c r="X40" i="113"/>
  <c r="Z40" i="113" s="1"/>
  <c r="X40" i="75"/>
  <c r="Z40" i="75" s="1"/>
  <c r="Z38" i="75"/>
  <c r="X40" i="197"/>
  <c r="Z40" i="197" s="1"/>
  <c r="Z38" i="197"/>
  <c r="Z38" i="138"/>
  <c r="X40" i="138"/>
  <c r="Z40" i="138" s="1"/>
  <c r="Z38" i="245"/>
  <c r="X40" i="245"/>
  <c r="Z40" i="245" s="1"/>
  <c r="Z38" i="20"/>
  <c r="X40" i="20"/>
  <c r="Z40" i="20" s="1"/>
  <c r="X40" i="183"/>
  <c r="Z40" i="183" s="1"/>
  <c r="Z38" i="183"/>
  <c r="Z38" i="1"/>
  <c r="X40" i="1"/>
  <c r="Z40" i="1" s="1"/>
  <c r="Z38" i="211"/>
  <c r="X40" i="211"/>
  <c r="Z40" i="211" s="1"/>
  <c r="Z38" i="66"/>
  <c r="X40" i="66"/>
  <c r="Z40" i="66" s="1"/>
  <c r="K39" i="73"/>
  <c r="J40" i="94"/>
  <c r="J40" i="4"/>
  <c r="Z38" i="240"/>
  <c r="X40" i="240"/>
  <c r="Z40" i="240" s="1"/>
  <c r="Z38" i="147"/>
  <c r="X40" i="147"/>
  <c r="Z40" i="147" s="1"/>
  <c r="Z38" i="207"/>
  <c r="X40" i="207"/>
  <c r="Z40" i="207" s="1"/>
  <c r="Z38" i="18"/>
  <c r="X40" i="18"/>
  <c r="Z40" i="18" s="1"/>
  <c r="Z38" i="101"/>
  <c r="X40" i="101"/>
  <c r="Z40" i="101" s="1"/>
  <c r="K40" i="44"/>
  <c r="L39" i="44" s="1"/>
  <c r="L40" i="44" s="1"/>
  <c r="M39" i="44" s="1"/>
  <c r="M40" i="44" s="1"/>
  <c r="Z38" i="135"/>
  <c r="X40" i="135"/>
  <c r="Z40" i="135" s="1"/>
  <c r="Z38" i="5"/>
  <c r="X40" i="5"/>
  <c r="Z40" i="5" s="1"/>
  <c r="Z38" i="85"/>
  <c r="X40" i="85"/>
  <c r="Z40" i="85" s="1"/>
  <c r="Z38" i="125"/>
  <c r="X40" i="125"/>
  <c r="Z40" i="125" s="1"/>
  <c r="Z38" i="140"/>
  <c r="X40" i="140"/>
  <c r="Z40" i="140" s="1"/>
  <c r="Z38" i="246"/>
  <c r="X40" i="246"/>
  <c r="Z40" i="246" s="1"/>
  <c r="Z38" i="81"/>
  <c r="X40" i="81"/>
  <c r="Z40" i="81" s="1"/>
  <c r="J40" i="171"/>
  <c r="Z38" i="136"/>
  <c r="X40" i="136"/>
  <c r="Z40" i="136" s="1"/>
  <c r="Z38" i="6"/>
  <c r="X40" i="6"/>
  <c r="Z40" i="6" s="1"/>
  <c r="Z38" i="19"/>
  <c r="X40" i="19"/>
  <c r="Z40" i="19" s="1"/>
  <c r="K39" i="238"/>
  <c r="N39" i="238" s="1"/>
  <c r="K39" i="182"/>
  <c r="Z38" i="33"/>
  <c r="K40" i="52"/>
  <c r="L39" i="52" s="1"/>
  <c r="L40" i="52" s="1"/>
  <c r="M39" i="52" s="1"/>
  <c r="M40" i="52" s="1"/>
  <c r="K39" i="145"/>
  <c r="K39" i="92"/>
  <c r="K39" i="90"/>
  <c r="K39" i="117"/>
  <c r="N39" i="117" s="1"/>
  <c r="K39" i="187"/>
  <c r="K39" i="219"/>
  <c r="X40" i="32"/>
  <c r="Z40" i="32" s="1"/>
  <c r="Z38" i="32"/>
  <c r="Z38" i="43"/>
  <c r="X40" i="43"/>
  <c r="Z40" i="43" s="1"/>
  <c r="X40" i="139"/>
  <c r="Z40" i="139" s="1"/>
  <c r="Z38" i="139"/>
  <c r="Z38" i="74"/>
  <c r="X40" i="74"/>
  <c r="Z40" i="74" s="1"/>
  <c r="Z38" i="253"/>
  <c r="X40" i="253"/>
  <c r="Z40" i="253" s="1"/>
  <c r="Z40" i="219"/>
  <c r="Z38" i="220"/>
  <c r="X40" i="220"/>
  <c r="Z40" i="220" s="1"/>
  <c r="Z38" i="106"/>
  <c r="X40" i="106"/>
  <c r="Z40" i="106" s="1"/>
  <c r="K39" i="71"/>
  <c r="Z38" i="167"/>
  <c r="X40" i="167"/>
  <c r="Z40" i="167" s="1"/>
  <c r="K39" i="129"/>
  <c r="Z38" i="13"/>
  <c r="X40" i="13"/>
  <c r="Z40" i="13" s="1"/>
  <c r="Z38" i="83"/>
  <c r="X40" i="83"/>
  <c r="Z40" i="83" s="1"/>
  <c r="K39" i="140"/>
  <c r="K39" i="177"/>
  <c r="K39" i="224"/>
  <c r="N39" i="224" s="1"/>
  <c r="Z38" i="146"/>
  <c r="X40" i="146"/>
  <c r="Z40" i="146" s="1"/>
  <c r="Z38" i="90"/>
  <c r="X40" i="90"/>
  <c r="Z40" i="90" s="1"/>
  <c r="X40" i="24"/>
  <c r="Z40" i="24" s="1"/>
  <c r="Z38" i="24"/>
  <c r="Z38" i="102"/>
  <c r="Z38" i="29"/>
  <c r="X40" i="29"/>
  <c r="Z40" i="29" s="1"/>
  <c r="Z38" i="103"/>
  <c r="X40" i="103"/>
  <c r="Z40" i="103" s="1"/>
  <c r="Z38" i="166"/>
  <c r="X40" i="166"/>
  <c r="Z40" i="166" s="1"/>
  <c r="Z38" i="177"/>
  <c r="X40" i="177"/>
  <c r="Z40" i="177" s="1"/>
  <c r="Z38" i="216"/>
  <c r="X40" i="216"/>
  <c r="Z40" i="216" s="1"/>
  <c r="Z38" i="189"/>
  <c r="X40" i="189"/>
  <c r="Z40" i="189" s="1"/>
  <c r="X40" i="130"/>
  <c r="Z40" i="130" s="1"/>
  <c r="Z38" i="130"/>
  <c r="Z38" i="255"/>
  <c r="X40" i="255"/>
  <c r="Z40" i="255" s="1"/>
  <c r="Z38" i="111"/>
  <c r="X40" i="111"/>
  <c r="Z40" i="111" s="1"/>
  <c r="O39" i="139"/>
  <c r="R39" i="139" s="1"/>
  <c r="Z38" i="21"/>
  <c r="X40" i="21"/>
  <c r="Z40" i="21" s="1"/>
  <c r="K39" i="124"/>
  <c r="K39" i="25"/>
  <c r="K40" i="25" s="1"/>
  <c r="L39" i="25" s="1"/>
  <c r="L40" i="25" s="1"/>
  <c r="M39" i="25" s="1"/>
  <c r="M40" i="25" s="1"/>
  <c r="N39" i="131"/>
  <c r="K40" i="14"/>
  <c r="L39" i="14" s="1"/>
  <c r="L40" i="14" s="1"/>
  <c r="M39" i="14" s="1"/>
  <c r="M40" i="14" s="1"/>
  <c r="O39" i="14" s="1"/>
  <c r="N39" i="139"/>
  <c r="K39" i="133"/>
  <c r="Z38" i="50"/>
  <c r="X40" i="50"/>
  <c r="Z40" i="50" s="1"/>
  <c r="Z38" i="42"/>
  <c r="X40" i="42"/>
  <c r="Z40" i="42" s="1"/>
  <c r="Z38" i="53"/>
  <c r="X40" i="53"/>
  <c r="Z40" i="53" s="1"/>
  <c r="Z40" i="120"/>
  <c r="Z38" i="84"/>
  <c r="X40" i="84"/>
  <c r="Z40" i="84" s="1"/>
  <c r="Z38" i="186"/>
  <c r="X40" i="186"/>
  <c r="Z40" i="186" s="1"/>
  <c r="Z38" i="243"/>
  <c r="X40" i="243"/>
  <c r="Z40" i="243" s="1"/>
  <c r="Z38" i="200"/>
  <c r="X40" i="200"/>
  <c r="Z40" i="200" s="1"/>
  <c r="Z38" i="228"/>
  <c r="X40" i="228"/>
  <c r="Z40" i="228" s="1"/>
  <c r="K39" i="62"/>
  <c r="N39" i="62" s="1"/>
  <c r="K39" i="43"/>
  <c r="K40" i="43" s="1"/>
  <c r="L39" i="43" s="1"/>
  <c r="L40" i="43" s="1"/>
  <c r="M39" i="43" s="1"/>
  <c r="M40" i="43" s="1"/>
  <c r="N39" i="147"/>
  <c r="K39" i="162"/>
  <c r="N39" i="162" s="1"/>
  <c r="K39" i="196"/>
  <c r="K39" i="216"/>
  <c r="Z38" i="159"/>
  <c r="X40" i="159"/>
  <c r="Z40" i="159" s="1"/>
  <c r="Z38" i="120"/>
  <c r="Z38" i="212"/>
  <c r="X40" i="212"/>
  <c r="Z40" i="212" s="1"/>
  <c r="Z38" i="123"/>
  <c r="X40" i="123"/>
  <c r="Z40" i="123" s="1"/>
  <c r="Z40" i="176"/>
  <c r="Z38" i="141"/>
  <c r="X40" i="141"/>
  <c r="Z40" i="141" s="1"/>
  <c r="Z38" i="229"/>
  <c r="X40" i="229"/>
  <c r="Z40" i="229" s="1"/>
  <c r="K39" i="65"/>
  <c r="K40" i="65" s="1"/>
  <c r="L39" i="65" s="1"/>
  <c r="L40" i="65" s="1"/>
  <c r="M39" i="65" s="1"/>
  <c r="M40" i="65" s="1"/>
  <c r="K39" i="70"/>
  <c r="K39" i="180"/>
  <c r="N39" i="168"/>
  <c r="K39" i="149"/>
  <c r="K40" i="149" s="1"/>
  <c r="L39" i="149" s="1"/>
  <c r="L40" i="149" s="1"/>
  <c r="M39" i="149" s="1"/>
  <c r="M40" i="149" s="1"/>
  <c r="K39" i="186"/>
  <c r="X40" i="40"/>
  <c r="Z40" i="40" s="1"/>
  <c r="Z38" i="40"/>
  <c r="X40" i="60"/>
  <c r="Z40" i="60" s="1"/>
  <c r="Z38" i="60"/>
  <c r="Z38" i="2"/>
  <c r="X40" i="2"/>
  <c r="Z40" i="2" s="1"/>
  <c r="X40" i="51"/>
  <c r="Z40" i="51" s="1"/>
  <c r="Z38" i="51"/>
  <c r="Z38" i="52"/>
  <c r="X40" i="52"/>
  <c r="Z40" i="52" s="1"/>
  <c r="Z38" i="34"/>
  <c r="X40" i="34"/>
  <c r="Z40" i="34" s="1"/>
  <c r="Z40" i="206"/>
  <c r="Z38" i="251"/>
  <c r="X40" i="251"/>
  <c r="Z40" i="251" s="1"/>
  <c r="Z38" i="27"/>
  <c r="X40" i="27"/>
  <c r="Z40" i="27" s="1"/>
  <c r="Z38" i="170"/>
  <c r="X40" i="170"/>
  <c r="Z40" i="170" s="1"/>
  <c r="Z38" i="227"/>
  <c r="X40" i="227"/>
  <c r="Z40" i="227" s="1"/>
  <c r="Z38" i="237"/>
  <c r="X40" i="237"/>
  <c r="Z40" i="237" s="1"/>
  <c r="Z38" i="194"/>
  <c r="X40" i="194"/>
  <c r="Z40" i="194" s="1"/>
  <c r="Z38" i="203"/>
  <c r="X40" i="203"/>
  <c r="Z40" i="203" s="1"/>
  <c r="Z38" i="4"/>
  <c r="X40" i="4"/>
  <c r="Z40" i="4" s="1"/>
  <c r="K39" i="204"/>
  <c r="K39" i="91"/>
  <c r="Z40" i="129"/>
  <c r="X40" i="221"/>
  <c r="Z40" i="221" s="1"/>
  <c r="Z38" i="221"/>
  <c r="Z38" i="17"/>
  <c r="X40" i="17"/>
  <c r="Z40" i="17" s="1"/>
  <c r="X40" i="157"/>
  <c r="Z40" i="157" s="1"/>
  <c r="Z38" i="157"/>
  <c r="Z38" i="59"/>
  <c r="X40" i="59"/>
  <c r="Z40" i="59" s="1"/>
  <c r="K39" i="100"/>
  <c r="X40" i="22"/>
  <c r="Z40" i="22" s="1"/>
  <c r="Z38" i="22"/>
  <c r="K39" i="155"/>
  <c r="N39" i="155" s="1"/>
  <c r="K39" i="5"/>
  <c r="K40" i="76"/>
  <c r="L39" i="76" s="1"/>
  <c r="L40" i="76" s="1"/>
  <c r="M39" i="76" s="1"/>
  <c r="M40" i="76" s="1"/>
  <c r="O39" i="76" s="1"/>
  <c r="K39" i="165"/>
  <c r="K39" i="53"/>
  <c r="Z38" i="175"/>
  <c r="X40" i="175"/>
  <c r="Z40" i="175" s="1"/>
  <c r="X40" i="44"/>
  <c r="Z40" i="44" s="1"/>
  <c r="Z38" i="44"/>
  <c r="Z38" i="129"/>
  <c r="Z38" i="26"/>
  <c r="X40" i="26"/>
  <c r="Z40" i="26" s="1"/>
  <c r="Z38" i="114"/>
  <c r="X40" i="114"/>
  <c r="Z40" i="114" s="1"/>
  <c r="Z38" i="206"/>
  <c r="Z38" i="215"/>
  <c r="X40" i="215"/>
  <c r="Z40" i="215" s="1"/>
  <c r="X40" i="188"/>
  <c r="Z40" i="188" s="1"/>
  <c r="Z38" i="188"/>
  <c r="Z38" i="38"/>
  <c r="Y40" i="38"/>
  <c r="Z40" i="38" s="1"/>
  <c r="Z38" i="244"/>
  <c r="X40" i="244"/>
  <c r="Z40" i="244" s="1"/>
  <c r="X40" i="236"/>
  <c r="Z40" i="236" s="1"/>
  <c r="Z38" i="236"/>
  <c r="Z38" i="30"/>
  <c r="Y40" i="30"/>
  <c r="Z40" i="30" s="1"/>
  <c r="Z38" i="199"/>
  <c r="X40" i="199"/>
  <c r="Z40" i="199" s="1"/>
  <c r="O39" i="131"/>
  <c r="O40" i="131" s="1"/>
  <c r="P39" i="131" s="1"/>
  <c r="P40" i="131" s="1"/>
  <c r="Q39" i="131" s="1"/>
  <c r="Q40" i="131" s="1"/>
  <c r="K39" i="78"/>
  <c r="K39" i="81"/>
  <c r="K39" i="212"/>
  <c r="K39" i="225"/>
  <c r="Z38" i="79"/>
  <c r="X40" i="79"/>
  <c r="Z40" i="79" s="1"/>
  <c r="Z38" i="71"/>
  <c r="X40" i="71"/>
  <c r="Z40" i="71" s="1"/>
  <c r="Z38" i="144"/>
  <c r="X40" i="144"/>
  <c r="Z40" i="144" s="1"/>
  <c r="X40" i="94"/>
  <c r="Z40" i="94" s="1"/>
  <c r="Z38" i="94"/>
  <c r="Z38" i="180"/>
  <c r="X40" i="180"/>
  <c r="Z40" i="180" s="1"/>
  <c r="Z38" i="10"/>
  <c r="X40" i="10"/>
  <c r="Z40" i="10" s="1"/>
  <c r="Z38" i="127"/>
  <c r="X40" i="127"/>
  <c r="Z40" i="127" s="1"/>
  <c r="Z38" i="36"/>
  <c r="X40" i="36"/>
  <c r="Z40" i="36" s="1"/>
  <c r="X40" i="67"/>
  <c r="Z40" i="67" s="1"/>
  <c r="Z38" i="67"/>
  <c r="Z38" i="132"/>
  <c r="X40" i="132"/>
  <c r="Z40" i="132" s="1"/>
  <c r="Z38" i="230"/>
  <c r="X40" i="230"/>
  <c r="Z40" i="230" s="1"/>
  <c r="X40" i="205"/>
  <c r="Z40" i="205" s="1"/>
  <c r="Z38" i="205"/>
  <c r="Z38" i="252"/>
  <c r="X40" i="252"/>
  <c r="Z40" i="252" s="1"/>
  <c r="Z38" i="87"/>
  <c r="X40" i="87"/>
  <c r="Z40" i="87" s="1"/>
  <c r="Z38" i="37"/>
  <c r="X40" i="37"/>
  <c r="Z40" i="37" s="1"/>
  <c r="Z38" i="58"/>
  <c r="X40" i="58"/>
  <c r="Z40" i="58" s="1"/>
  <c r="Z38" i="150"/>
  <c r="X40" i="150"/>
  <c r="Z40" i="150" s="1"/>
  <c r="Z38" i="171"/>
  <c r="X40" i="171"/>
  <c r="Z40" i="171" s="1"/>
  <c r="Z38" i="80"/>
  <c r="X40" i="80"/>
  <c r="Z40" i="80" s="1"/>
  <c r="X40" i="91"/>
  <c r="Z40" i="91" s="1"/>
  <c r="Z38" i="91"/>
  <c r="Z38" i="126"/>
  <c r="X40" i="126"/>
  <c r="Z40" i="126" s="1"/>
  <c r="Z38" i="63"/>
  <c r="X40" i="63"/>
  <c r="Z40" i="63" s="1"/>
  <c r="Z38" i="82"/>
  <c r="X40" i="82"/>
  <c r="Z40" i="82" s="1"/>
  <c r="Z38" i="16"/>
  <c r="Z38" i="160"/>
  <c r="X40" i="160"/>
  <c r="Z40" i="160" s="1"/>
  <c r="Z38" i="76"/>
  <c r="X40" i="76"/>
  <c r="Z40" i="76" s="1"/>
  <c r="X40" i="47"/>
  <c r="Z40" i="47" s="1"/>
  <c r="Z38" i="47"/>
  <c r="X40" i="77"/>
  <c r="Z40" i="77" s="1"/>
  <c r="Z38" i="77"/>
  <c r="Z38" i="149"/>
  <c r="X40" i="149"/>
  <c r="Z40" i="149" s="1"/>
  <c r="Z38" i="118"/>
  <c r="X40" i="118"/>
  <c r="Z40" i="118" s="1"/>
  <c r="Z38" i="190"/>
  <c r="X40" i="190"/>
  <c r="Z40" i="190" s="1"/>
  <c r="Z38" i="131"/>
  <c r="X40" i="131"/>
  <c r="Z40" i="131" s="1"/>
  <c r="Z38" i="93"/>
  <c r="X40" i="93"/>
  <c r="Z40" i="93" s="1"/>
  <c r="Z38" i="155"/>
  <c r="X40" i="155"/>
  <c r="Z40" i="155" s="1"/>
  <c r="Z38" i="185"/>
  <c r="X40" i="185"/>
  <c r="Z40" i="185" s="1"/>
  <c r="X40" i="99"/>
  <c r="Z40" i="99" s="1"/>
  <c r="Z38" i="99"/>
  <c r="Z38" i="181"/>
  <c r="X40" i="181"/>
  <c r="Z40" i="181" s="1"/>
  <c r="Z38" i="100"/>
  <c r="X40" i="100"/>
  <c r="Z40" i="100" s="1"/>
  <c r="Z38" i="195"/>
  <c r="X40" i="195"/>
  <c r="Z40" i="195" s="1"/>
  <c r="Z38" i="152"/>
  <c r="X40" i="152"/>
  <c r="Z40" i="152" s="1"/>
  <c r="Z38" i="143"/>
  <c r="X40" i="143"/>
  <c r="Z40" i="143" s="1"/>
  <c r="Z38" i="72"/>
  <c r="X40" i="72"/>
  <c r="Z40" i="72" s="1"/>
  <c r="Z38" i="174"/>
  <c r="X40" i="174"/>
  <c r="Z40" i="174" s="1"/>
  <c r="Z38" i="158"/>
  <c r="Z38" i="128"/>
  <c r="X40" i="128"/>
  <c r="Z40" i="128" s="1"/>
  <c r="Z38" i="109"/>
  <c r="X40" i="109"/>
  <c r="Z40" i="109" s="1"/>
  <c r="K39" i="38"/>
  <c r="K40" i="38" s="1"/>
  <c r="L39" i="38" s="1"/>
  <c r="L40" i="38" s="1"/>
  <c r="M39" i="38" s="1"/>
  <c r="M40" i="38" s="1"/>
  <c r="K39" i="80"/>
  <c r="N39" i="80" s="1"/>
  <c r="K39" i="127"/>
  <c r="N39" i="127" s="1"/>
  <c r="K39" i="118"/>
  <c r="K40" i="118" s="1"/>
  <c r="L39" i="118" s="1"/>
  <c r="L40" i="118" s="1"/>
  <c r="M39" i="118" s="1"/>
  <c r="M40" i="118" s="1"/>
  <c r="K39" i="16"/>
  <c r="Z38" i="107"/>
  <c r="X40" i="107"/>
  <c r="Z40" i="107" s="1"/>
  <c r="Z38" i="156"/>
  <c r="X40" i="156"/>
  <c r="Z40" i="156" s="1"/>
  <c r="Z38" i="163"/>
  <c r="X40" i="163"/>
  <c r="Z40" i="163" s="1"/>
  <c r="X40" i="133"/>
  <c r="Z40" i="133" s="1"/>
  <c r="Z38" i="133"/>
  <c r="Z38" i="204"/>
  <c r="X40" i="204"/>
  <c r="Z40" i="204" s="1"/>
  <c r="X40" i="86"/>
  <c r="Z40" i="86" s="1"/>
  <c r="Z38" i="86"/>
  <c r="X40" i="168"/>
  <c r="Z40" i="168" s="1"/>
  <c r="Z38" i="168"/>
  <c r="Z38" i="198"/>
  <c r="X40" i="198"/>
  <c r="Z40" i="198" s="1"/>
  <c r="X40" i="148"/>
  <c r="Z40" i="148" s="1"/>
  <c r="Z38" i="148"/>
  <c r="Z38" i="35"/>
  <c r="X40" i="35"/>
  <c r="Z40" i="35" s="1"/>
  <c r="Z38" i="46"/>
  <c r="Y40" i="46"/>
  <c r="Z40" i="46" s="1"/>
  <c r="K39" i="56"/>
  <c r="K40" i="56" s="1"/>
  <c r="L39" i="56" s="1"/>
  <c r="L40" i="56" s="1"/>
  <c r="M39" i="56" s="1"/>
  <c r="M40" i="56" s="1"/>
  <c r="Z38" i="45"/>
  <c r="X40" i="45"/>
  <c r="Z40" i="45" s="1"/>
  <c r="Z38" i="55"/>
  <c r="X40" i="55"/>
  <c r="Z40" i="55" s="1"/>
  <c r="Z40" i="241"/>
  <c r="Z38" i="192"/>
  <c r="X40" i="192"/>
  <c r="Z40" i="192" s="1"/>
  <c r="K40" i="223"/>
  <c r="L39" i="223" s="1"/>
  <c r="L40" i="223" s="1"/>
  <c r="M39" i="223" s="1"/>
  <c r="M40" i="223" s="1"/>
  <c r="N39" i="223"/>
  <c r="N40" i="190"/>
  <c r="O39" i="190"/>
  <c r="N39" i="10"/>
  <c r="K40" i="10"/>
  <c r="L39" i="10" s="1"/>
  <c r="L40" i="10" s="1"/>
  <c r="M39" i="10" s="1"/>
  <c r="M40" i="10" s="1"/>
  <c r="N39" i="31"/>
  <c r="K40" i="31"/>
  <c r="L39" i="31" s="1"/>
  <c r="L40" i="31" s="1"/>
  <c r="M39" i="31" s="1"/>
  <c r="M40" i="31" s="1"/>
  <c r="K40" i="153"/>
  <c r="L39" i="153" s="1"/>
  <c r="L40" i="153" s="1"/>
  <c r="M39" i="153" s="1"/>
  <c r="M40" i="153" s="1"/>
  <c r="N39" i="153"/>
  <c r="N39" i="43"/>
  <c r="N39" i="87"/>
  <c r="K40" i="87"/>
  <c r="L39" i="87" s="1"/>
  <c r="L40" i="87" s="1"/>
  <c r="M39" i="87" s="1"/>
  <c r="M40" i="87" s="1"/>
  <c r="N39" i="59"/>
  <c r="K40" i="59"/>
  <c r="L39" i="59" s="1"/>
  <c r="L40" i="59" s="1"/>
  <c r="M39" i="59" s="1"/>
  <c r="M40" i="59" s="1"/>
  <c r="N39" i="104"/>
  <c r="K40" i="104"/>
  <c r="L39" i="104" s="1"/>
  <c r="L40" i="104" s="1"/>
  <c r="M39" i="104" s="1"/>
  <c r="M40" i="104" s="1"/>
  <c r="K40" i="176"/>
  <c r="L39" i="176" s="1"/>
  <c r="L40" i="176" s="1"/>
  <c r="M39" i="176" s="1"/>
  <c r="M40" i="176" s="1"/>
  <c r="N39" i="176"/>
  <c r="K40" i="140"/>
  <c r="L39" i="140" s="1"/>
  <c r="L40" i="140" s="1"/>
  <c r="M39" i="140" s="1"/>
  <c r="M40" i="140" s="1"/>
  <c r="N39" i="140"/>
  <c r="N39" i="57"/>
  <c r="K40" i="57"/>
  <c r="L39" i="57" s="1"/>
  <c r="L40" i="57" s="1"/>
  <c r="M39" i="57" s="1"/>
  <c r="M40" i="57" s="1"/>
  <c r="N39" i="94"/>
  <c r="K40" i="94"/>
  <c r="L39" i="94" s="1"/>
  <c r="L40" i="94" s="1"/>
  <c r="M39" i="94" s="1"/>
  <c r="M40" i="94" s="1"/>
  <c r="N39" i="172"/>
  <c r="K40" i="172"/>
  <c r="L39" i="172" s="1"/>
  <c r="L40" i="172" s="1"/>
  <c r="M39" i="172" s="1"/>
  <c r="M40" i="172" s="1"/>
  <c r="N39" i="103"/>
  <c r="K40" i="103"/>
  <c r="L39" i="103" s="1"/>
  <c r="L40" i="103" s="1"/>
  <c r="M39" i="103" s="1"/>
  <c r="M40" i="103" s="1"/>
  <c r="K40" i="134"/>
  <c r="L39" i="134" s="1"/>
  <c r="L40" i="134" s="1"/>
  <c r="M39" i="134" s="1"/>
  <c r="M40" i="134" s="1"/>
  <c r="N39" i="134"/>
  <c r="K40" i="175"/>
  <c r="L39" i="175" s="1"/>
  <c r="L40" i="175" s="1"/>
  <c r="M39" i="175" s="1"/>
  <c r="M40" i="175" s="1"/>
  <c r="N39" i="175"/>
  <c r="K40" i="232"/>
  <c r="L39" i="232" s="1"/>
  <c r="L40" i="232" s="1"/>
  <c r="M39" i="232" s="1"/>
  <c r="M40" i="232" s="1"/>
  <c r="N39" i="232"/>
  <c r="N39" i="88"/>
  <c r="K40" i="88"/>
  <c r="L39" i="88" s="1"/>
  <c r="L40" i="88" s="1"/>
  <c r="M39" i="88" s="1"/>
  <c r="M40" i="88" s="1"/>
  <c r="K40" i="121"/>
  <c r="L39" i="121" s="1"/>
  <c r="L40" i="121" s="1"/>
  <c r="M39" i="121" s="1"/>
  <c r="M40" i="121" s="1"/>
  <c r="N39" i="121"/>
  <c r="N39" i="173"/>
  <c r="K40" i="173"/>
  <c r="L39" i="173" s="1"/>
  <c r="L40" i="173" s="1"/>
  <c r="M39" i="173" s="1"/>
  <c r="M40" i="173" s="1"/>
  <c r="K40" i="196"/>
  <c r="L39" i="196" s="1"/>
  <c r="L40" i="196" s="1"/>
  <c r="M39" i="196" s="1"/>
  <c r="M40" i="196" s="1"/>
  <c r="N39" i="196"/>
  <c r="N39" i="251"/>
  <c r="K40" i="251"/>
  <c r="L39" i="251" s="1"/>
  <c r="L40" i="251" s="1"/>
  <c r="M39" i="251" s="1"/>
  <c r="M40" i="251" s="1"/>
  <c r="R39" i="147"/>
  <c r="O40" i="147"/>
  <c r="P39" i="147" s="1"/>
  <c r="P40" i="147" s="1"/>
  <c r="Q39" i="147" s="1"/>
  <c r="Q40" i="147" s="1"/>
  <c r="N39" i="107"/>
  <c r="K40" i="107"/>
  <c r="L39" i="107" s="1"/>
  <c r="L40" i="107" s="1"/>
  <c r="M39" i="107" s="1"/>
  <c r="M40" i="107" s="1"/>
  <c r="K40" i="142"/>
  <c r="L39" i="142" s="1"/>
  <c r="L40" i="142" s="1"/>
  <c r="M39" i="142" s="1"/>
  <c r="M40" i="142" s="1"/>
  <c r="N39" i="142"/>
  <c r="K40" i="179"/>
  <c r="L39" i="179" s="1"/>
  <c r="L40" i="179" s="1"/>
  <c r="M39" i="179" s="1"/>
  <c r="M40" i="179" s="1"/>
  <c r="N39" i="179"/>
  <c r="K40" i="209"/>
  <c r="L39" i="209" s="1"/>
  <c r="L40" i="209" s="1"/>
  <c r="M39" i="209" s="1"/>
  <c r="M40" i="209" s="1"/>
  <c r="N39" i="209"/>
  <c r="N39" i="254"/>
  <c r="K40" i="254"/>
  <c r="L39" i="254" s="1"/>
  <c r="L40" i="254" s="1"/>
  <c r="M39" i="254" s="1"/>
  <c r="M40" i="254" s="1"/>
  <c r="N39" i="228"/>
  <c r="K40" i="228"/>
  <c r="L39" i="228" s="1"/>
  <c r="L40" i="228" s="1"/>
  <c r="M39" i="228" s="1"/>
  <c r="M40" i="228" s="1"/>
  <c r="N39" i="250"/>
  <c r="K40" i="250"/>
  <c r="L39" i="250" s="1"/>
  <c r="L40" i="250" s="1"/>
  <c r="M39" i="250" s="1"/>
  <c r="M40" i="250" s="1"/>
  <c r="N39" i="226"/>
  <c r="K40" i="226"/>
  <c r="L39" i="226" s="1"/>
  <c r="L40" i="226" s="1"/>
  <c r="M39" i="226" s="1"/>
  <c r="M40" i="226" s="1"/>
  <c r="N39" i="229"/>
  <c r="K40" i="229"/>
  <c r="L39" i="229" s="1"/>
  <c r="L40" i="229" s="1"/>
  <c r="M39" i="229" s="1"/>
  <c r="M40" i="229" s="1"/>
  <c r="K40" i="201"/>
  <c r="L39" i="201" s="1"/>
  <c r="L40" i="201" s="1"/>
  <c r="M39" i="201" s="1"/>
  <c r="M40" i="201" s="1"/>
  <c r="N39" i="201"/>
  <c r="N39" i="258"/>
  <c r="K40" i="258"/>
  <c r="L39" i="258" s="1"/>
  <c r="L40" i="258" s="1"/>
  <c r="M39" i="258" s="1"/>
  <c r="M40" i="258" s="1"/>
  <c r="N39" i="227"/>
  <c r="K40" i="227"/>
  <c r="L39" i="227" s="1"/>
  <c r="L40" i="227" s="1"/>
  <c r="M39" i="227" s="1"/>
  <c r="M40" i="227" s="1"/>
  <c r="K40" i="204"/>
  <c r="L39" i="204" s="1"/>
  <c r="L40" i="204" s="1"/>
  <c r="M39" i="204" s="1"/>
  <c r="M40" i="204" s="1"/>
  <c r="N39" i="204"/>
  <c r="N39" i="73"/>
  <c r="K40" i="73"/>
  <c r="L39" i="73" s="1"/>
  <c r="L40" i="73" s="1"/>
  <c r="M39" i="73" s="1"/>
  <c r="M40" i="73" s="1"/>
  <c r="N39" i="40"/>
  <c r="K40" i="40"/>
  <c r="L39" i="40" s="1"/>
  <c r="L40" i="40" s="1"/>
  <c r="M39" i="40" s="1"/>
  <c r="M40" i="40" s="1"/>
  <c r="N39" i="69"/>
  <c r="K40" i="69"/>
  <c r="L39" i="69" s="1"/>
  <c r="L40" i="69" s="1"/>
  <c r="M39" i="69" s="1"/>
  <c r="M40" i="69" s="1"/>
  <c r="N39" i="23"/>
  <c r="K40" i="23"/>
  <c r="L39" i="23" s="1"/>
  <c r="L40" i="23" s="1"/>
  <c r="M39" i="23" s="1"/>
  <c r="M40" i="23" s="1"/>
  <c r="N39" i="89"/>
  <c r="K40" i="89"/>
  <c r="L39" i="89" s="1"/>
  <c r="L40" i="89" s="1"/>
  <c r="M39" i="89" s="1"/>
  <c r="M40" i="89" s="1"/>
  <c r="K40" i="117"/>
  <c r="L39" i="117" s="1"/>
  <c r="L40" i="117" s="1"/>
  <c r="M39" i="117" s="1"/>
  <c r="M40" i="117" s="1"/>
  <c r="K40" i="184"/>
  <c r="L39" i="184" s="1"/>
  <c r="L40" i="184" s="1"/>
  <c r="M39" i="184" s="1"/>
  <c r="M40" i="184" s="1"/>
  <c r="N39" i="184"/>
  <c r="K40" i="84"/>
  <c r="L39" i="84" s="1"/>
  <c r="L40" i="84" s="1"/>
  <c r="M39" i="84" s="1"/>
  <c r="M40" i="84" s="1"/>
  <c r="N39" i="84"/>
  <c r="K40" i="148"/>
  <c r="L39" i="148" s="1"/>
  <c r="L40" i="148" s="1"/>
  <c r="M39" i="148" s="1"/>
  <c r="M40" i="148" s="1"/>
  <c r="N39" i="148"/>
  <c r="N39" i="51"/>
  <c r="K40" i="51"/>
  <c r="L39" i="51" s="1"/>
  <c r="L40" i="51" s="1"/>
  <c r="M39" i="51" s="1"/>
  <c r="M40" i="51" s="1"/>
  <c r="K40" i="115"/>
  <c r="L39" i="115" s="1"/>
  <c r="L40" i="115" s="1"/>
  <c r="M39" i="115" s="1"/>
  <c r="M40" i="115" s="1"/>
  <c r="N39" i="115"/>
  <c r="N39" i="158"/>
  <c r="K40" i="158"/>
  <c r="L39" i="158" s="1"/>
  <c r="L40" i="158" s="1"/>
  <c r="M39" i="158" s="1"/>
  <c r="M40" i="158" s="1"/>
  <c r="K40" i="195"/>
  <c r="L39" i="195" s="1"/>
  <c r="L40" i="195" s="1"/>
  <c r="M39" i="195" s="1"/>
  <c r="M40" i="195" s="1"/>
  <c r="N39" i="195"/>
  <c r="N39" i="244"/>
  <c r="K40" i="244"/>
  <c r="L39" i="244" s="1"/>
  <c r="L40" i="244" s="1"/>
  <c r="M39" i="244" s="1"/>
  <c r="M40" i="244" s="1"/>
  <c r="K40" i="159"/>
  <c r="L39" i="159" s="1"/>
  <c r="L40" i="159" s="1"/>
  <c r="M39" i="159" s="1"/>
  <c r="M40" i="159" s="1"/>
  <c r="N39" i="159"/>
  <c r="K40" i="135"/>
  <c r="L39" i="135" s="1"/>
  <c r="L40" i="135" s="1"/>
  <c r="M39" i="135" s="1"/>
  <c r="M40" i="135" s="1"/>
  <c r="N39" i="135"/>
  <c r="K40" i="211"/>
  <c r="L39" i="211" s="1"/>
  <c r="L40" i="211" s="1"/>
  <c r="M39" i="211" s="1"/>
  <c r="M40" i="211" s="1"/>
  <c r="N39" i="211"/>
  <c r="N39" i="257"/>
  <c r="K40" i="257"/>
  <c r="L39" i="257" s="1"/>
  <c r="L40" i="257" s="1"/>
  <c r="M39" i="257" s="1"/>
  <c r="M40" i="257" s="1"/>
  <c r="N39" i="12"/>
  <c r="K40" i="12"/>
  <c r="L39" i="12" s="1"/>
  <c r="L40" i="12" s="1"/>
  <c r="M39" i="12" s="1"/>
  <c r="M40" i="12" s="1"/>
  <c r="N39" i="55"/>
  <c r="K40" i="55"/>
  <c r="L39" i="55" s="1"/>
  <c r="L40" i="55" s="1"/>
  <c r="M39" i="55" s="1"/>
  <c r="M40" i="55" s="1"/>
  <c r="N39" i="45"/>
  <c r="K40" i="45"/>
  <c r="L39" i="45" s="1"/>
  <c r="L40" i="45" s="1"/>
  <c r="M39" i="45" s="1"/>
  <c r="M40" i="45" s="1"/>
  <c r="N39" i="36"/>
  <c r="K40" i="36"/>
  <c r="L39" i="36" s="1"/>
  <c r="L40" i="36" s="1"/>
  <c r="M39" i="36" s="1"/>
  <c r="M40" i="36" s="1"/>
  <c r="N39" i="61"/>
  <c r="K40" i="61"/>
  <c r="L39" i="61" s="1"/>
  <c r="L40" i="61" s="1"/>
  <c r="M39" i="61" s="1"/>
  <c r="M40" i="61" s="1"/>
  <c r="K40" i="125"/>
  <c r="L39" i="125" s="1"/>
  <c r="L40" i="125" s="1"/>
  <c r="M39" i="125" s="1"/>
  <c r="M40" i="125" s="1"/>
  <c r="N39" i="125"/>
  <c r="K40" i="192"/>
  <c r="L39" i="192" s="1"/>
  <c r="L40" i="192" s="1"/>
  <c r="M39" i="192" s="1"/>
  <c r="M40" i="192" s="1"/>
  <c r="N39" i="192"/>
  <c r="N39" i="86"/>
  <c r="K40" i="86"/>
  <c r="L39" i="86" s="1"/>
  <c r="L40" i="86" s="1"/>
  <c r="M39" i="86" s="1"/>
  <c r="M40" i="86" s="1"/>
  <c r="N39" i="66"/>
  <c r="K40" i="66"/>
  <c r="L39" i="66" s="1"/>
  <c r="L40" i="66" s="1"/>
  <c r="M39" i="66" s="1"/>
  <c r="M40" i="66" s="1"/>
  <c r="N40" i="95"/>
  <c r="O39" i="95"/>
  <c r="K40" i="154"/>
  <c r="L39" i="154" s="1"/>
  <c r="L40" i="154" s="1"/>
  <c r="M39" i="154" s="1"/>
  <c r="M40" i="154" s="1"/>
  <c r="N39" i="154"/>
  <c r="K40" i="177"/>
  <c r="L39" i="177" s="1"/>
  <c r="L40" i="177" s="1"/>
  <c r="M39" i="177" s="1"/>
  <c r="M40" i="177" s="1"/>
  <c r="N39" i="177"/>
  <c r="K40" i="113"/>
  <c r="L39" i="113" s="1"/>
  <c r="L40" i="113" s="1"/>
  <c r="M39" i="113" s="1"/>
  <c r="M40" i="113" s="1"/>
  <c r="N39" i="113"/>
  <c r="K40" i="143"/>
  <c r="L39" i="143" s="1"/>
  <c r="L40" i="143" s="1"/>
  <c r="M39" i="143" s="1"/>
  <c r="M40" i="143" s="1"/>
  <c r="N39" i="143"/>
  <c r="K40" i="189"/>
  <c r="L39" i="189" s="1"/>
  <c r="L40" i="189" s="1"/>
  <c r="M39" i="189" s="1"/>
  <c r="M40" i="189" s="1"/>
  <c r="N39" i="189"/>
  <c r="N39" i="252"/>
  <c r="K40" i="252"/>
  <c r="L39" i="252" s="1"/>
  <c r="L40" i="252" s="1"/>
  <c r="M39" i="252" s="1"/>
  <c r="M40" i="252" s="1"/>
  <c r="N39" i="99"/>
  <c r="K40" i="99"/>
  <c r="L39" i="99" s="1"/>
  <c r="L40" i="99" s="1"/>
  <c r="M39" i="99" s="1"/>
  <c r="M40" i="99" s="1"/>
  <c r="R39" i="131"/>
  <c r="K40" i="178"/>
  <c r="L39" i="178" s="1"/>
  <c r="L40" i="178" s="1"/>
  <c r="M39" i="178" s="1"/>
  <c r="M40" i="178" s="1"/>
  <c r="N39" i="178"/>
  <c r="K40" i="200"/>
  <c r="L39" i="200" s="1"/>
  <c r="L40" i="200" s="1"/>
  <c r="M39" i="200" s="1"/>
  <c r="M40" i="200" s="1"/>
  <c r="N39" i="200"/>
  <c r="N39" i="215"/>
  <c r="K40" i="215"/>
  <c r="L39" i="215" s="1"/>
  <c r="L40" i="215" s="1"/>
  <c r="M39" i="215" s="1"/>
  <c r="M40" i="215" s="1"/>
  <c r="N39" i="93"/>
  <c r="K40" i="93"/>
  <c r="L39" i="93" s="1"/>
  <c r="L40" i="93" s="1"/>
  <c r="M39" i="93" s="1"/>
  <c r="M40" i="93" s="1"/>
  <c r="K40" i="160"/>
  <c r="L39" i="160" s="1"/>
  <c r="L40" i="160" s="1"/>
  <c r="M39" i="160" s="1"/>
  <c r="M40" i="160" s="1"/>
  <c r="N39" i="160"/>
  <c r="K40" i="112"/>
  <c r="L39" i="112" s="1"/>
  <c r="L40" i="112" s="1"/>
  <c r="M39" i="112" s="1"/>
  <c r="M40" i="112" s="1"/>
  <c r="N39" i="112"/>
  <c r="K40" i="151"/>
  <c r="L39" i="151" s="1"/>
  <c r="L40" i="151" s="1"/>
  <c r="M39" i="151" s="1"/>
  <c r="M40" i="151" s="1"/>
  <c r="N39" i="151"/>
  <c r="K40" i="193"/>
  <c r="L39" i="193" s="1"/>
  <c r="L40" i="193" s="1"/>
  <c r="M39" i="193" s="1"/>
  <c r="M40" i="193" s="1"/>
  <c r="N39" i="193"/>
  <c r="K40" i="216"/>
  <c r="L39" i="216" s="1"/>
  <c r="L40" i="216" s="1"/>
  <c r="M39" i="216" s="1"/>
  <c r="M40" i="216" s="1"/>
  <c r="N39" i="216"/>
  <c r="N39" i="1"/>
  <c r="K40" i="1"/>
  <c r="L39" i="1" s="1"/>
  <c r="L40" i="1" s="1"/>
  <c r="M39" i="1" s="1"/>
  <c r="M40" i="1" s="1"/>
  <c r="K40" i="237"/>
  <c r="L39" i="237" s="1"/>
  <c r="L40" i="237" s="1"/>
  <c r="M39" i="237" s="1"/>
  <c r="M40" i="237" s="1"/>
  <c r="N39" i="237"/>
  <c r="K40" i="210"/>
  <c r="L39" i="210" s="1"/>
  <c r="L40" i="210" s="1"/>
  <c r="M39" i="210" s="1"/>
  <c r="M40" i="210" s="1"/>
  <c r="N39" i="210"/>
  <c r="K40" i="231"/>
  <c r="L39" i="231" s="1"/>
  <c r="L40" i="231" s="1"/>
  <c r="M39" i="231" s="1"/>
  <c r="M40" i="231" s="1"/>
  <c r="N39" i="231"/>
  <c r="K40" i="220"/>
  <c r="L39" i="220" s="1"/>
  <c r="L40" i="220" s="1"/>
  <c r="M39" i="220" s="1"/>
  <c r="M40" i="220" s="1"/>
  <c r="N39" i="220"/>
  <c r="N39" i="213"/>
  <c r="K40" i="213"/>
  <c r="L39" i="213" s="1"/>
  <c r="L40" i="213" s="1"/>
  <c r="M39" i="213" s="1"/>
  <c r="M40" i="213" s="1"/>
  <c r="K40" i="236"/>
  <c r="L39" i="236" s="1"/>
  <c r="L40" i="236" s="1"/>
  <c r="M39" i="236" s="1"/>
  <c r="M40" i="236" s="1"/>
  <c r="N39" i="236"/>
  <c r="K40" i="234"/>
  <c r="L39" i="234" s="1"/>
  <c r="L40" i="234" s="1"/>
  <c r="M39" i="234" s="1"/>
  <c r="M40" i="234" s="1"/>
  <c r="N39" i="234"/>
  <c r="N39" i="34"/>
  <c r="K40" i="34"/>
  <c r="L39" i="34" s="1"/>
  <c r="L40" i="34" s="1"/>
  <c r="M39" i="34" s="1"/>
  <c r="M40" i="34" s="1"/>
  <c r="N39" i="5"/>
  <c r="K40" i="5"/>
  <c r="L39" i="5" s="1"/>
  <c r="L40" i="5" s="1"/>
  <c r="M39" i="5" s="1"/>
  <c r="M40" i="5" s="1"/>
  <c r="N39" i="20"/>
  <c r="K40" i="20"/>
  <c r="L39" i="20" s="1"/>
  <c r="L40" i="20" s="1"/>
  <c r="M39" i="20" s="1"/>
  <c r="M40" i="20" s="1"/>
  <c r="N39" i="63"/>
  <c r="K40" i="63"/>
  <c r="L39" i="63" s="1"/>
  <c r="L40" i="63" s="1"/>
  <c r="M39" i="63" s="1"/>
  <c r="M40" i="63" s="1"/>
  <c r="N40" i="60"/>
  <c r="O39" i="60"/>
  <c r="N39" i="15"/>
  <c r="K40" i="15"/>
  <c r="L39" i="15" s="1"/>
  <c r="L40" i="15" s="1"/>
  <c r="M39" i="15" s="1"/>
  <c r="M40" i="15" s="1"/>
  <c r="N39" i="82"/>
  <c r="K40" i="82"/>
  <c r="L39" i="82" s="1"/>
  <c r="L40" i="82" s="1"/>
  <c r="M39" i="82" s="1"/>
  <c r="M40" i="82" s="1"/>
  <c r="K40" i="180"/>
  <c r="L39" i="180" s="1"/>
  <c r="L40" i="180" s="1"/>
  <c r="M39" i="180" s="1"/>
  <c r="M40" i="180" s="1"/>
  <c r="N39" i="180"/>
  <c r="N39" i="49"/>
  <c r="K40" i="49"/>
  <c r="L39" i="49" s="1"/>
  <c r="L40" i="49" s="1"/>
  <c r="M39" i="49" s="1"/>
  <c r="M40" i="49" s="1"/>
  <c r="N39" i="75"/>
  <c r="K40" i="75"/>
  <c r="L39" i="75" s="1"/>
  <c r="L40" i="75" s="1"/>
  <c r="M39" i="75" s="1"/>
  <c r="M40" i="75" s="1"/>
  <c r="N39" i="38"/>
  <c r="K40" i="90"/>
  <c r="L39" i="90" s="1"/>
  <c r="L40" i="90" s="1"/>
  <c r="M39" i="90" s="1"/>
  <c r="M40" i="90" s="1"/>
  <c r="N39" i="90"/>
  <c r="K40" i="133"/>
  <c r="L39" i="133" s="1"/>
  <c r="L40" i="133" s="1"/>
  <c r="M39" i="133" s="1"/>
  <c r="M40" i="133" s="1"/>
  <c r="N39" i="133"/>
  <c r="N39" i="21"/>
  <c r="K40" i="21"/>
  <c r="L39" i="21" s="1"/>
  <c r="L40" i="21" s="1"/>
  <c r="M39" i="21" s="1"/>
  <c r="M40" i="21" s="1"/>
  <c r="K40" i="169"/>
  <c r="L39" i="169" s="1"/>
  <c r="L40" i="169" s="1"/>
  <c r="M39" i="169" s="1"/>
  <c r="M40" i="169" s="1"/>
  <c r="N39" i="169"/>
  <c r="N39" i="53"/>
  <c r="K40" i="53"/>
  <c r="L39" i="53" s="1"/>
  <c r="L40" i="53" s="1"/>
  <c r="M39" i="53" s="1"/>
  <c r="M40" i="53" s="1"/>
  <c r="K40" i="127"/>
  <c r="L39" i="127" s="1"/>
  <c r="L40" i="127" s="1"/>
  <c r="M39" i="127" s="1"/>
  <c r="M40" i="127" s="1"/>
  <c r="N39" i="163"/>
  <c r="K40" i="163"/>
  <c r="L39" i="163" s="1"/>
  <c r="L40" i="163" s="1"/>
  <c r="M39" i="163" s="1"/>
  <c r="M40" i="163" s="1"/>
  <c r="K40" i="208"/>
  <c r="L39" i="208" s="1"/>
  <c r="L40" i="208" s="1"/>
  <c r="M39" i="208" s="1"/>
  <c r="M40" i="208" s="1"/>
  <c r="N39" i="208"/>
  <c r="N39" i="101"/>
  <c r="K40" i="101"/>
  <c r="L39" i="101" s="1"/>
  <c r="L40" i="101" s="1"/>
  <c r="M39" i="101" s="1"/>
  <c r="M40" i="101" s="1"/>
  <c r="N39" i="164"/>
  <c r="K40" i="164"/>
  <c r="L39" i="164" s="1"/>
  <c r="L40" i="164" s="1"/>
  <c r="M39" i="164" s="1"/>
  <c r="M40" i="164" s="1"/>
  <c r="K40" i="205"/>
  <c r="L39" i="205" s="1"/>
  <c r="L40" i="205" s="1"/>
  <c r="M39" i="205" s="1"/>
  <c r="M40" i="205" s="1"/>
  <c r="N39" i="205"/>
  <c r="K40" i="144"/>
  <c r="L39" i="144" s="1"/>
  <c r="L40" i="144" s="1"/>
  <c r="M39" i="144" s="1"/>
  <c r="M40" i="144" s="1"/>
  <c r="N39" i="144"/>
  <c r="K40" i="219"/>
  <c r="L39" i="219" s="1"/>
  <c r="L40" i="219" s="1"/>
  <c r="M39" i="219" s="1"/>
  <c r="M40" i="219" s="1"/>
  <c r="N39" i="219"/>
  <c r="N40" i="52"/>
  <c r="O39" i="52"/>
  <c r="N39" i="78"/>
  <c r="K40" i="78"/>
  <c r="L39" i="78" s="1"/>
  <c r="L40" i="78" s="1"/>
  <c r="M39" i="78" s="1"/>
  <c r="M40" i="78" s="1"/>
  <c r="N39" i="26"/>
  <c r="K40" i="26"/>
  <c r="L39" i="26" s="1"/>
  <c r="L40" i="26" s="1"/>
  <c r="M39" i="26" s="1"/>
  <c r="M40" i="26" s="1"/>
  <c r="N39" i="56"/>
  <c r="N39" i="24"/>
  <c r="K40" i="24"/>
  <c r="L39" i="24" s="1"/>
  <c r="L40" i="24" s="1"/>
  <c r="M39" i="24" s="1"/>
  <c r="M40" i="24" s="1"/>
  <c r="N39" i="71"/>
  <c r="K40" i="71"/>
  <c r="L39" i="71" s="1"/>
  <c r="L40" i="71" s="1"/>
  <c r="M39" i="71" s="1"/>
  <c r="M40" i="71" s="1"/>
  <c r="N39" i="105"/>
  <c r="K40" i="105"/>
  <c r="L39" i="105" s="1"/>
  <c r="L40" i="105" s="1"/>
  <c r="M39" i="105" s="1"/>
  <c r="M40" i="105" s="1"/>
  <c r="K40" i="188"/>
  <c r="L39" i="188" s="1"/>
  <c r="L40" i="188" s="1"/>
  <c r="M39" i="188" s="1"/>
  <c r="M40" i="188" s="1"/>
  <c r="N39" i="188"/>
  <c r="N39" i="81"/>
  <c r="K40" i="81"/>
  <c r="L39" i="81" s="1"/>
  <c r="L40" i="81" s="1"/>
  <c r="M39" i="81" s="1"/>
  <c r="M40" i="81" s="1"/>
  <c r="N39" i="41"/>
  <c r="K40" i="41"/>
  <c r="L39" i="41" s="1"/>
  <c r="L40" i="41" s="1"/>
  <c r="M39" i="41" s="1"/>
  <c r="M40" i="41" s="1"/>
  <c r="N39" i="77"/>
  <c r="K40" i="77"/>
  <c r="L39" i="77" s="1"/>
  <c r="L40" i="77" s="1"/>
  <c r="M39" i="77" s="1"/>
  <c r="M40" i="77" s="1"/>
  <c r="K40" i="141"/>
  <c r="L39" i="141" s="1"/>
  <c r="L40" i="141" s="1"/>
  <c r="M39" i="141" s="1"/>
  <c r="M40" i="141" s="1"/>
  <c r="N39" i="141"/>
  <c r="N39" i="98"/>
  <c r="K40" i="98"/>
  <c r="L39" i="98" s="1"/>
  <c r="L40" i="98" s="1"/>
  <c r="M39" i="98" s="1"/>
  <c r="M40" i="98" s="1"/>
  <c r="N39" i="19"/>
  <c r="K40" i="19"/>
  <c r="L39" i="19" s="1"/>
  <c r="L40" i="19" s="1"/>
  <c r="M39" i="19" s="1"/>
  <c r="M40" i="19" s="1"/>
  <c r="N39" i="85"/>
  <c r="K40" i="85"/>
  <c r="L39" i="85" s="1"/>
  <c r="L40" i="85" s="1"/>
  <c r="M39" i="85" s="1"/>
  <c r="M40" i="85" s="1"/>
  <c r="N40" i="157"/>
  <c r="O39" i="157"/>
  <c r="K40" i="110"/>
  <c r="L39" i="110" s="1"/>
  <c r="L40" i="110" s="1"/>
  <c r="M39" i="110" s="1"/>
  <c r="M40" i="110" s="1"/>
  <c r="N39" i="110"/>
  <c r="K40" i="161"/>
  <c r="L39" i="161" s="1"/>
  <c r="L40" i="161" s="1"/>
  <c r="M39" i="161" s="1"/>
  <c r="M40" i="161" s="1"/>
  <c r="N39" i="161"/>
  <c r="K40" i="197"/>
  <c r="L39" i="197" s="1"/>
  <c r="L40" i="197" s="1"/>
  <c r="M39" i="197" s="1"/>
  <c r="M40" i="197" s="1"/>
  <c r="N39" i="197"/>
  <c r="K40" i="123"/>
  <c r="L39" i="123" s="1"/>
  <c r="L40" i="123" s="1"/>
  <c r="M39" i="123" s="1"/>
  <c r="M40" i="123" s="1"/>
  <c r="N39" i="123"/>
  <c r="K40" i="152"/>
  <c r="L39" i="152" s="1"/>
  <c r="L40" i="152" s="1"/>
  <c r="M39" i="152" s="1"/>
  <c r="M40" i="152" s="1"/>
  <c r="N39" i="152"/>
  <c r="K40" i="194"/>
  <c r="L39" i="194" s="1"/>
  <c r="L40" i="194" s="1"/>
  <c r="M39" i="194" s="1"/>
  <c r="M40" i="194" s="1"/>
  <c r="N39" i="194"/>
  <c r="N39" i="106"/>
  <c r="K40" i="106"/>
  <c r="L39" i="106" s="1"/>
  <c r="L40" i="106" s="1"/>
  <c r="M39" i="106" s="1"/>
  <c r="M40" i="106" s="1"/>
  <c r="K40" i="146"/>
  <c r="L39" i="146" s="1"/>
  <c r="L40" i="146" s="1"/>
  <c r="M39" i="146" s="1"/>
  <c r="M40" i="146" s="1"/>
  <c r="N39" i="146"/>
  <c r="K40" i="212"/>
  <c r="L39" i="212" s="1"/>
  <c r="L40" i="212" s="1"/>
  <c r="M39" i="212" s="1"/>
  <c r="M40" i="212" s="1"/>
  <c r="N39" i="212"/>
  <c r="K40" i="224"/>
  <c r="L39" i="224" s="1"/>
  <c r="L40" i="224" s="1"/>
  <c r="M39" i="224" s="1"/>
  <c r="M40" i="224" s="1"/>
  <c r="N39" i="109"/>
  <c r="K40" i="109"/>
  <c r="L39" i="109" s="1"/>
  <c r="L40" i="109" s="1"/>
  <c r="M39" i="109" s="1"/>
  <c r="M40" i="109" s="1"/>
  <c r="K40" i="181"/>
  <c r="L39" i="181" s="1"/>
  <c r="L40" i="181" s="1"/>
  <c r="M39" i="181" s="1"/>
  <c r="M40" i="181" s="1"/>
  <c r="N39" i="181"/>
  <c r="K40" i="122"/>
  <c r="L39" i="122" s="1"/>
  <c r="L40" i="122" s="1"/>
  <c r="M39" i="122" s="1"/>
  <c r="M40" i="122" s="1"/>
  <c r="N39" i="122"/>
  <c r="R39" i="168"/>
  <c r="O40" i="168"/>
  <c r="P39" i="168" s="1"/>
  <c r="P40" i="168" s="1"/>
  <c r="Q39" i="168" s="1"/>
  <c r="Q40" i="168" s="1"/>
  <c r="N40" i="233"/>
  <c r="O39" i="233"/>
  <c r="K40" i="221"/>
  <c r="L39" i="221" s="1"/>
  <c r="L40" i="221" s="1"/>
  <c r="M39" i="221" s="1"/>
  <c r="M40" i="221" s="1"/>
  <c r="N39" i="221"/>
  <c r="K40" i="207"/>
  <c r="L39" i="207" s="1"/>
  <c r="L40" i="207" s="1"/>
  <c r="M39" i="207" s="1"/>
  <c r="M40" i="207" s="1"/>
  <c r="N39" i="207"/>
  <c r="N39" i="247"/>
  <c r="K40" i="247"/>
  <c r="L39" i="247" s="1"/>
  <c r="L40" i="247" s="1"/>
  <c r="M39" i="247" s="1"/>
  <c r="M40" i="247" s="1"/>
  <c r="N39" i="217"/>
  <c r="K40" i="217"/>
  <c r="L39" i="217" s="1"/>
  <c r="L40" i="217" s="1"/>
  <c r="M39" i="217" s="1"/>
  <c r="M40" i="217" s="1"/>
  <c r="N39" i="245"/>
  <c r="K40" i="245"/>
  <c r="L39" i="245" s="1"/>
  <c r="L40" i="245" s="1"/>
  <c r="M39" i="245" s="1"/>
  <c r="M40" i="245" s="1"/>
  <c r="K40" i="243"/>
  <c r="L39" i="243" s="1"/>
  <c r="L40" i="243" s="1"/>
  <c r="M39" i="243" s="1"/>
  <c r="M40" i="243" s="1"/>
  <c r="N39" i="243"/>
  <c r="K40" i="241"/>
  <c r="L39" i="241" s="1"/>
  <c r="L40" i="241" s="1"/>
  <c r="M39" i="241" s="1"/>
  <c r="M40" i="241" s="1"/>
  <c r="N39" i="241"/>
  <c r="N39" i="218"/>
  <c r="K40" i="218"/>
  <c r="L39" i="218" s="1"/>
  <c r="L40" i="218" s="1"/>
  <c r="M39" i="218" s="1"/>
  <c r="M40" i="218" s="1"/>
  <c r="N39" i="246"/>
  <c r="K40" i="246"/>
  <c r="L39" i="246" s="1"/>
  <c r="L40" i="246" s="1"/>
  <c r="M39" i="246" s="1"/>
  <c r="M40" i="246" s="1"/>
  <c r="K40" i="239"/>
  <c r="L39" i="239" s="1"/>
  <c r="L40" i="239" s="1"/>
  <c r="M39" i="239" s="1"/>
  <c r="M40" i="239" s="1"/>
  <c r="N39" i="239"/>
  <c r="N39" i="11"/>
  <c r="K40" i="11"/>
  <c r="L39" i="11" s="1"/>
  <c r="L40" i="11" s="1"/>
  <c r="M39" i="11" s="1"/>
  <c r="M40" i="11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N39" i="27"/>
  <c r="K40" i="27"/>
  <c r="L39" i="27" s="1"/>
  <c r="L40" i="27" s="1"/>
  <c r="M39" i="27" s="1"/>
  <c r="M40" i="27" s="1"/>
  <c r="N40" i="68"/>
  <c r="O39" i="68"/>
  <c r="N39" i="17"/>
  <c r="K40" i="17"/>
  <c r="L39" i="17" s="1"/>
  <c r="L40" i="17" s="1"/>
  <c r="M39" i="17" s="1"/>
  <c r="M40" i="17" s="1"/>
  <c r="K40" i="129"/>
  <c r="L39" i="129" s="1"/>
  <c r="L40" i="129" s="1"/>
  <c r="M39" i="129" s="1"/>
  <c r="M40" i="129" s="1"/>
  <c r="N39" i="129"/>
  <c r="N39" i="13"/>
  <c r="K40" i="13"/>
  <c r="L39" i="13" s="1"/>
  <c r="L40" i="13" s="1"/>
  <c r="M39" i="13" s="1"/>
  <c r="M40" i="13" s="1"/>
  <c r="N39" i="58"/>
  <c r="K40" i="58"/>
  <c r="L39" i="58" s="1"/>
  <c r="L40" i="58" s="1"/>
  <c r="M39" i="58" s="1"/>
  <c r="M40" i="58" s="1"/>
  <c r="K40" i="92"/>
  <c r="L39" i="92" s="1"/>
  <c r="L40" i="92" s="1"/>
  <c r="M39" i="92" s="1"/>
  <c r="M40" i="92" s="1"/>
  <c r="N39" i="92"/>
  <c r="N39" i="97"/>
  <c r="K40" i="97"/>
  <c r="L39" i="97" s="1"/>
  <c r="L40" i="97" s="1"/>
  <c r="M39" i="97" s="1"/>
  <c r="M40" i="97" s="1"/>
  <c r="N39" i="65"/>
  <c r="N39" i="149"/>
  <c r="N39" i="32"/>
  <c r="K40" i="32"/>
  <c r="L39" i="32" s="1"/>
  <c r="L40" i="32" s="1"/>
  <c r="M39" i="32" s="1"/>
  <c r="M40" i="32" s="1"/>
  <c r="K40" i="116"/>
  <c r="L39" i="116" s="1"/>
  <c r="L40" i="116" s="1"/>
  <c r="M39" i="116" s="1"/>
  <c r="M40" i="116" s="1"/>
  <c r="N39" i="116"/>
  <c r="N39" i="79"/>
  <c r="K40" i="79"/>
  <c r="L39" i="79" s="1"/>
  <c r="L40" i="79" s="1"/>
  <c r="M39" i="79" s="1"/>
  <c r="M40" i="79" s="1"/>
  <c r="K40" i="136"/>
  <c r="L39" i="136" s="1"/>
  <c r="L40" i="136" s="1"/>
  <c r="M39" i="136" s="1"/>
  <c r="M40" i="136" s="1"/>
  <c r="N39" i="136"/>
  <c r="K40" i="203"/>
  <c r="L39" i="203" s="1"/>
  <c r="L40" i="203" s="1"/>
  <c r="M39" i="203" s="1"/>
  <c r="M40" i="203" s="1"/>
  <c r="N39" i="203"/>
  <c r="K40" i="187"/>
  <c r="L39" i="187" s="1"/>
  <c r="L40" i="187" s="1"/>
  <c r="M39" i="187" s="1"/>
  <c r="M40" i="187" s="1"/>
  <c r="N39" i="187"/>
  <c r="K40" i="114"/>
  <c r="L39" i="114" s="1"/>
  <c r="L40" i="114" s="1"/>
  <c r="M39" i="114" s="1"/>
  <c r="M40" i="114" s="1"/>
  <c r="N39" i="114"/>
  <c r="K40" i="167"/>
  <c r="L39" i="167" s="1"/>
  <c r="L40" i="167" s="1"/>
  <c r="M39" i="167" s="1"/>
  <c r="M40" i="167" s="1"/>
  <c r="N39" i="167"/>
  <c r="N39" i="230"/>
  <c r="K40" i="230"/>
  <c r="L39" i="230" s="1"/>
  <c r="L40" i="230" s="1"/>
  <c r="M39" i="230" s="1"/>
  <c r="M40" i="230" s="1"/>
  <c r="N40" i="171"/>
  <c r="O39" i="171"/>
  <c r="N39" i="37"/>
  <c r="K40" i="37"/>
  <c r="L39" i="37" s="1"/>
  <c r="L40" i="37" s="1"/>
  <c r="M39" i="37" s="1"/>
  <c r="M40" i="37" s="1"/>
  <c r="N39" i="48"/>
  <c r="K40" i="48"/>
  <c r="L39" i="48" s="1"/>
  <c r="L40" i="48" s="1"/>
  <c r="M39" i="48" s="1"/>
  <c r="M40" i="48" s="1"/>
  <c r="N40" i="14"/>
  <c r="N39" i="2"/>
  <c r="K40" i="2"/>
  <c r="L39" i="2" s="1"/>
  <c r="L40" i="2" s="1"/>
  <c r="M39" i="2" s="1"/>
  <c r="M40" i="2" s="1"/>
  <c r="N39" i="46"/>
  <c r="K40" i="46"/>
  <c r="L39" i="46" s="1"/>
  <c r="L40" i="46" s="1"/>
  <c r="M39" i="46" s="1"/>
  <c r="M40" i="46" s="1"/>
  <c r="N39" i="72"/>
  <c r="K40" i="72"/>
  <c r="L39" i="72" s="1"/>
  <c r="L40" i="72" s="1"/>
  <c r="M39" i="72" s="1"/>
  <c r="M40" i="72" s="1"/>
  <c r="N39" i="30"/>
  <c r="K40" i="30"/>
  <c r="L39" i="30" s="1"/>
  <c r="L40" i="30" s="1"/>
  <c r="M39" i="30" s="1"/>
  <c r="M40" i="30" s="1"/>
  <c r="K40" i="137"/>
  <c r="L39" i="137" s="1"/>
  <c r="L40" i="137" s="1"/>
  <c r="M39" i="137" s="1"/>
  <c r="M40" i="137" s="1"/>
  <c r="N39" i="137"/>
  <c r="N39" i="25"/>
  <c r="N39" i="108"/>
  <c r="K40" i="108"/>
  <c r="L39" i="108" s="1"/>
  <c r="L40" i="108" s="1"/>
  <c r="M39" i="108" s="1"/>
  <c r="M40" i="108" s="1"/>
  <c r="N39" i="50"/>
  <c r="K40" i="50"/>
  <c r="L39" i="50" s="1"/>
  <c r="L40" i="50" s="1"/>
  <c r="M39" i="50" s="1"/>
  <c r="M40" i="50" s="1"/>
  <c r="N39" i="100"/>
  <c r="K40" i="100"/>
  <c r="L39" i="100" s="1"/>
  <c r="L40" i="100" s="1"/>
  <c r="M39" i="100" s="1"/>
  <c r="M40" i="100" s="1"/>
  <c r="K40" i="124"/>
  <c r="L39" i="124" s="1"/>
  <c r="L40" i="124" s="1"/>
  <c r="M39" i="124" s="1"/>
  <c r="M40" i="124" s="1"/>
  <c r="N39" i="124"/>
  <c r="N39" i="39"/>
  <c r="K40" i="39"/>
  <c r="L39" i="39" s="1"/>
  <c r="L40" i="39" s="1"/>
  <c r="M39" i="39" s="1"/>
  <c r="M40" i="39" s="1"/>
  <c r="K40" i="198"/>
  <c r="L39" i="198" s="1"/>
  <c r="L40" i="198" s="1"/>
  <c r="M39" i="198" s="1"/>
  <c r="M40" i="198" s="1"/>
  <c r="N39" i="198"/>
  <c r="K40" i="120"/>
  <c r="L39" i="120" s="1"/>
  <c r="L40" i="120" s="1"/>
  <c r="M39" i="120" s="1"/>
  <c r="M40" i="120" s="1"/>
  <c r="N39" i="120"/>
  <c r="N39" i="170"/>
  <c r="K40" i="170"/>
  <c r="L39" i="170" s="1"/>
  <c r="L40" i="170" s="1"/>
  <c r="M39" i="170" s="1"/>
  <c r="M40" i="170" s="1"/>
  <c r="N39" i="96"/>
  <c r="K40" i="96"/>
  <c r="L39" i="96" s="1"/>
  <c r="L40" i="96" s="1"/>
  <c r="M39" i="96" s="1"/>
  <c r="M40" i="96" s="1"/>
  <c r="K40" i="130"/>
  <c r="L39" i="130" s="1"/>
  <c r="L40" i="130" s="1"/>
  <c r="M39" i="130" s="1"/>
  <c r="M40" i="130" s="1"/>
  <c r="N39" i="130"/>
  <c r="N39" i="166"/>
  <c r="K40" i="166"/>
  <c r="L39" i="166" s="1"/>
  <c r="L40" i="166" s="1"/>
  <c r="M39" i="166" s="1"/>
  <c r="M40" i="166" s="1"/>
  <c r="K40" i="111"/>
  <c r="L39" i="111" s="1"/>
  <c r="L40" i="111" s="1"/>
  <c r="M39" i="111" s="1"/>
  <c r="M40" i="111" s="1"/>
  <c r="N39" i="111"/>
  <c r="K40" i="150"/>
  <c r="L39" i="150" s="1"/>
  <c r="L40" i="150" s="1"/>
  <c r="M39" i="150" s="1"/>
  <c r="M40" i="150" s="1"/>
  <c r="N39" i="150"/>
  <c r="K40" i="191"/>
  <c r="L39" i="191" s="1"/>
  <c r="L40" i="191" s="1"/>
  <c r="M39" i="191" s="1"/>
  <c r="M40" i="191" s="1"/>
  <c r="N39" i="191"/>
  <c r="K40" i="235"/>
  <c r="L39" i="235" s="1"/>
  <c r="L40" i="235" s="1"/>
  <c r="M39" i="235" s="1"/>
  <c r="M40" i="235" s="1"/>
  <c r="N39" i="235"/>
  <c r="K40" i="119"/>
  <c r="L39" i="119" s="1"/>
  <c r="L40" i="119" s="1"/>
  <c r="M39" i="119" s="1"/>
  <c r="M40" i="119" s="1"/>
  <c r="N39" i="119"/>
  <c r="K40" i="183"/>
  <c r="L39" i="183" s="1"/>
  <c r="L40" i="183" s="1"/>
  <c r="M39" i="183" s="1"/>
  <c r="M40" i="183" s="1"/>
  <c r="N39" i="183"/>
  <c r="K40" i="138"/>
  <c r="L39" i="138" s="1"/>
  <c r="L40" i="138" s="1"/>
  <c r="M39" i="138" s="1"/>
  <c r="M40" i="138" s="1"/>
  <c r="N39" i="138"/>
  <c r="N39" i="174"/>
  <c r="K40" i="174"/>
  <c r="L39" i="174" s="1"/>
  <c r="L40" i="174" s="1"/>
  <c r="M39" i="174" s="1"/>
  <c r="M40" i="174" s="1"/>
  <c r="K40" i="202"/>
  <c r="L39" i="202" s="1"/>
  <c r="L40" i="202" s="1"/>
  <c r="M39" i="202" s="1"/>
  <c r="M40" i="202" s="1"/>
  <c r="N39" i="202"/>
  <c r="K40" i="225"/>
  <c r="L39" i="225" s="1"/>
  <c r="L40" i="225" s="1"/>
  <c r="M39" i="225" s="1"/>
  <c r="M40" i="225" s="1"/>
  <c r="N39" i="225"/>
  <c r="K40" i="214"/>
  <c r="L39" i="214" s="1"/>
  <c r="L40" i="214" s="1"/>
  <c r="M39" i="214" s="1"/>
  <c r="M40" i="214" s="1"/>
  <c r="N39" i="214"/>
  <c r="K40" i="240"/>
  <c r="L39" i="240" s="1"/>
  <c r="L40" i="240" s="1"/>
  <c r="M39" i="240" s="1"/>
  <c r="M40" i="240" s="1"/>
  <c r="N39" i="240"/>
  <c r="K40" i="222"/>
  <c r="L39" i="222" s="1"/>
  <c r="L40" i="222" s="1"/>
  <c r="M39" i="222" s="1"/>
  <c r="M40" i="222" s="1"/>
  <c r="N39" i="222"/>
  <c r="N39" i="255"/>
  <c r="K40" i="255"/>
  <c r="L39" i="255" s="1"/>
  <c r="L40" i="255" s="1"/>
  <c r="M39" i="255" s="1"/>
  <c r="M40" i="255" s="1"/>
  <c r="N39" i="248"/>
  <c r="K40" i="248"/>
  <c r="L39" i="248" s="1"/>
  <c r="L40" i="248" s="1"/>
  <c r="M39" i="248" s="1"/>
  <c r="M40" i="248" s="1"/>
  <c r="N39" i="253"/>
  <c r="K40" i="253"/>
  <c r="L39" i="253" s="1"/>
  <c r="L40" i="253" s="1"/>
  <c r="M39" i="253" s="1"/>
  <c r="M40" i="253" s="1"/>
  <c r="N39" i="256"/>
  <c r="K40" i="256"/>
  <c r="L39" i="256" s="1"/>
  <c r="L40" i="256" s="1"/>
  <c r="M39" i="256" s="1"/>
  <c r="M40" i="256" s="1"/>
  <c r="N39" i="249"/>
  <c r="K40" i="249"/>
  <c r="L39" i="249" s="1"/>
  <c r="L40" i="249" s="1"/>
  <c r="M39" i="249" s="1"/>
  <c r="M40" i="249" s="1"/>
  <c r="N39" i="70"/>
  <c r="K40" i="70"/>
  <c r="L39" i="70" s="1"/>
  <c r="L40" i="70" s="1"/>
  <c r="M39" i="70" s="1"/>
  <c r="M40" i="70" s="1"/>
  <c r="N39" i="47"/>
  <c r="K40" i="47"/>
  <c r="L39" i="47" s="1"/>
  <c r="L40" i="47" s="1"/>
  <c r="M39" i="47" s="1"/>
  <c r="M40" i="47" s="1"/>
  <c r="N39" i="6"/>
  <c r="K40" i="6"/>
  <c r="L39" i="6" s="1"/>
  <c r="L40" i="6" s="1"/>
  <c r="M39" i="6" s="1"/>
  <c r="M40" i="6" s="1"/>
  <c r="N39" i="29"/>
  <c r="K40" i="29"/>
  <c r="L39" i="29" s="1"/>
  <c r="L40" i="29" s="1"/>
  <c r="M39" i="29" s="1"/>
  <c r="M40" i="29" s="1"/>
  <c r="N39" i="64"/>
  <c r="K40" i="64"/>
  <c r="L39" i="64" s="1"/>
  <c r="L40" i="64" s="1"/>
  <c r="M39" i="64" s="1"/>
  <c r="M40" i="64" s="1"/>
  <c r="N39" i="4"/>
  <c r="K40" i="4"/>
  <c r="L39" i="4" s="1"/>
  <c r="L40" i="4" s="1"/>
  <c r="M39" i="4" s="1"/>
  <c r="M40" i="4" s="1"/>
  <c r="N39" i="54"/>
  <c r="K40" i="54"/>
  <c r="L39" i="54" s="1"/>
  <c r="L40" i="54" s="1"/>
  <c r="M39" i="54" s="1"/>
  <c r="M40" i="54" s="1"/>
  <c r="N39" i="28"/>
  <c r="K40" i="28"/>
  <c r="L39" i="28" s="1"/>
  <c r="L40" i="28" s="1"/>
  <c r="M39" i="28" s="1"/>
  <c r="M40" i="28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40" i="33"/>
  <c r="O39" i="33"/>
  <c r="N40" i="44"/>
  <c r="O39" i="44"/>
  <c r="N40" i="76"/>
  <c r="N39" i="22"/>
  <c r="K40" i="22"/>
  <c r="L39" i="22" s="1"/>
  <c r="L40" i="22" s="1"/>
  <c r="M39" i="22" s="1"/>
  <c r="M40" i="22" s="1"/>
  <c r="K40" i="145"/>
  <c r="L39" i="145" s="1"/>
  <c r="L40" i="145" s="1"/>
  <c r="M39" i="145" s="1"/>
  <c r="M40" i="145" s="1"/>
  <c r="N39" i="145"/>
  <c r="N39" i="35"/>
  <c r="K40" i="35"/>
  <c r="L39" i="35" s="1"/>
  <c r="L40" i="35" s="1"/>
  <c r="M39" i="35" s="1"/>
  <c r="M40" i="35" s="1"/>
  <c r="N39" i="67"/>
  <c r="K40" i="67"/>
  <c r="L39" i="67" s="1"/>
  <c r="L40" i="67" s="1"/>
  <c r="M39" i="67" s="1"/>
  <c r="M40" i="67" s="1"/>
  <c r="N39" i="18"/>
  <c r="K40" i="18"/>
  <c r="L39" i="18" s="1"/>
  <c r="L40" i="18" s="1"/>
  <c r="M39" i="18" s="1"/>
  <c r="M40" i="18" s="1"/>
  <c r="N39" i="74"/>
  <c r="K40" i="74"/>
  <c r="L39" i="74" s="1"/>
  <c r="L40" i="74" s="1"/>
  <c r="M39" i="74" s="1"/>
  <c r="M40" i="74" s="1"/>
  <c r="N39" i="102"/>
  <c r="K40" i="102"/>
  <c r="L39" i="102" s="1"/>
  <c r="L40" i="102" s="1"/>
  <c r="M39" i="102" s="1"/>
  <c r="M40" i="102" s="1"/>
  <c r="N39" i="165"/>
  <c r="K40" i="165"/>
  <c r="L39" i="165" s="1"/>
  <c r="L40" i="165" s="1"/>
  <c r="M39" i="165" s="1"/>
  <c r="M40" i="165" s="1"/>
  <c r="K40" i="132"/>
  <c r="L39" i="132" s="1"/>
  <c r="L40" i="132" s="1"/>
  <c r="M39" i="132" s="1"/>
  <c r="M40" i="132" s="1"/>
  <c r="N39" i="132"/>
  <c r="N39" i="42"/>
  <c r="K40" i="42"/>
  <c r="L39" i="42" s="1"/>
  <c r="L40" i="42" s="1"/>
  <c r="M39" i="42" s="1"/>
  <c r="M40" i="42" s="1"/>
  <c r="N39" i="83"/>
  <c r="K40" i="83"/>
  <c r="L39" i="83" s="1"/>
  <c r="L40" i="83" s="1"/>
  <c r="M39" i="83" s="1"/>
  <c r="M40" i="83" s="1"/>
  <c r="N39" i="156"/>
  <c r="K40" i="156"/>
  <c r="L39" i="156" s="1"/>
  <c r="L40" i="156" s="1"/>
  <c r="M39" i="156" s="1"/>
  <c r="M40" i="156" s="1"/>
  <c r="K40" i="186"/>
  <c r="L39" i="186" s="1"/>
  <c r="L40" i="186" s="1"/>
  <c r="M39" i="186" s="1"/>
  <c r="M40" i="186" s="1"/>
  <c r="N39" i="186"/>
  <c r="K40" i="206"/>
  <c r="L39" i="206" s="1"/>
  <c r="L40" i="206" s="1"/>
  <c r="M39" i="206" s="1"/>
  <c r="M40" i="206" s="1"/>
  <c r="N39" i="206"/>
  <c r="K40" i="128"/>
  <c r="L39" i="128" s="1"/>
  <c r="L40" i="128" s="1"/>
  <c r="M39" i="128" s="1"/>
  <c r="M40" i="128" s="1"/>
  <c r="N39" i="128"/>
  <c r="K40" i="199"/>
  <c r="L39" i="199" s="1"/>
  <c r="L40" i="199" s="1"/>
  <c r="M39" i="199" s="1"/>
  <c r="M40" i="199" s="1"/>
  <c r="N39" i="199"/>
  <c r="K40" i="126"/>
  <c r="L39" i="126" s="1"/>
  <c r="L40" i="126" s="1"/>
  <c r="M39" i="126" s="1"/>
  <c r="M40" i="126" s="1"/>
  <c r="N39" i="126"/>
  <c r="K40" i="185"/>
  <c r="L39" i="185" s="1"/>
  <c r="L40" i="185" s="1"/>
  <c r="M39" i="185" s="1"/>
  <c r="M40" i="185" s="1"/>
  <c r="N39" i="185"/>
  <c r="K40" i="242"/>
  <c r="L39" i="242" s="1"/>
  <c r="L40" i="242" s="1"/>
  <c r="M39" i="242" s="1"/>
  <c r="M40" i="242" s="1"/>
  <c r="N39" i="242"/>
  <c r="K40" i="80" l="1"/>
  <c r="L39" i="80" s="1"/>
  <c r="L40" i="80" s="1"/>
  <c r="M39" i="80" s="1"/>
  <c r="M40" i="80" s="1"/>
  <c r="N39" i="118"/>
  <c r="O40" i="139"/>
  <c r="P39" i="139" s="1"/>
  <c r="P40" i="139" s="1"/>
  <c r="Q39" i="139" s="1"/>
  <c r="Q40" i="139" s="1"/>
  <c r="K40" i="62"/>
  <c r="L39" i="62" s="1"/>
  <c r="L40" i="62" s="1"/>
  <c r="M39" i="62" s="1"/>
  <c r="M40" i="62" s="1"/>
  <c r="K40" i="238"/>
  <c r="L39" i="238" s="1"/>
  <c r="L40" i="238" s="1"/>
  <c r="M39" i="238" s="1"/>
  <c r="M40" i="238" s="1"/>
  <c r="N39" i="91"/>
  <c r="K40" i="91"/>
  <c r="L39" i="91" s="1"/>
  <c r="L40" i="91" s="1"/>
  <c r="M39" i="91" s="1"/>
  <c r="M40" i="91" s="1"/>
  <c r="K40" i="162"/>
  <c r="L39" i="162" s="1"/>
  <c r="L40" i="162" s="1"/>
  <c r="M39" i="162" s="1"/>
  <c r="M40" i="162" s="1"/>
  <c r="K40" i="155"/>
  <c r="L39" i="155" s="1"/>
  <c r="L40" i="155" s="1"/>
  <c r="M39" i="155" s="1"/>
  <c r="M40" i="155" s="1"/>
  <c r="K40" i="182"/>
  <c r="L39" i="182" s="1"/>
  <c r="L40" i="182" s="1"/>
  <c r="M39" i="182" s="1"/>
  <c r="M40" i="182" s="1"/>
  <c r="N39" i="182"/>
  <c r="N39" i="16"/>
  <c r="K40" i="16"/>
  <c r="L39" i="16" s="1"/>
  <c r="L40" i="16" s="1"/>
  <c r="M39" i="16" s="1"/>
  <c r="M40" i="16" s="1"/>
  <c r="N40" i="223"/>
  <c r="O39" i="223"/>
  <c r="R39" i="190"/>
  <c r="O40" i="190"/>
  <c r="P39" i="190" s="1"/>
  <c r="P40" i="190" s="1"/>
  <c r="Q39" i="190" s="1"/>
  <c r="Q40" i="190" s="1"/>
  <c r="O40" i="33"/>
  <c r="P39" i="33" s="1"/>
  <c r="P40" i="33" s="1"/>
  <c r="Q39" i="33" s="1"/>
  <c r="Q40" i="33" s="1"/>
  <c r="R39" i="33"/>
  <c r="N40" i="199"/>
  <c r="O39" i="199"/>
  <c r="N40" i="102"/>
  <c r="O39" i="102"/>
  <c r="N40" i="35"/>
  <c r="O39" i="35"/>
  <c r="R39" i="44"/>
  <c r="O40" i="44"/>
  <c r="P39" i="44" s="1"/>
  <c r="P40" i="44" s="1"/>
  <c r="Q39" i="44" s="1"/>
  <c r="Q40" i="44" s="1"/>
  <c r="N40" i="28"/>
  <c r="O39" i="28"/>
  <c r="N40" i="29"/>
  <c r="O39" i="29"/>
  <c r="N40" i="249"/>
  <c r="O39" i="249"/>
  <c r="N40" i="248"/>
  <c r="O39" i="248"/>
  <c r="N40" i="100"/>
  <c r="O39" i="100"/>
  <c r="N40" i="2"/>
  <c r="O39" i="2"/>
  <c r="R39" i="171"/>
  <c r="O40" i="171"/>
  <c r="P39" i="171" s="1"/>
  <c r="P40" i="171" s="1"/>
  <c r="Q39" i="171" s="1"/>
  <c r="Q40" i="171" s="1"/>
  <c r="N40" i="58"/>
  <c r="O39" i="58"/>
  <c r="R39" i="68"/>
  <c r="O40" i="68"/>
  <c r="P39" i="68" s="1"/>
  <c r="P40" i="68" s="1"/>
  <c r="Q39" i="68" s="1"/>
  <c r="Q40" i="68" s="1"/>
  <c r="N40" i="11"/>
  <c r="O39" i="11"/>
  <c r="N40" i="247"/>
  <c r="O39" i="247"/>
  <c r="R40" i="168"/>
  <c r="S39" i="168"/>
  <c r="N40" i="106"/>
  <c r="O39" i="106"/>
  <c r="N40" i="85"/>
  <c r="O39" i="85"/>
  <c r="N40" i="77"/>
  <c r="O39" i="77"/>
  <c r="N40" i="105"/>
  <c r="O39" i="105"/>
  <c r="N40" i="26"/>
  <c r="O39" i="26"/>
  <c r="N40" i="38"/>
  <c r="O39" i="38"/>
  <c r="N40" i="82"/>
  <c r="O39" i="82"/>
  <c r="N40" i="20"/>
  <c r="O39" i="20"/>
  <c r="N40" i="86"/>
  <c r="O39" i="86"/>
  <c r="N40" i="36"/>
  <c r="O39" i="36"/>
  <c r="N40" i="69"/>
  <c r="O39" i="69"/>
  <c r="N40" i="227"/>
  <c r="O39" i="227"/>
  <c r="N40" i="226"/>
  <c r="O39" i="226"/>
  <c r="R40" i="147"/>
  <c r="S39" i="147"/>
  <c r="N40" i="94"/>
  <c r="O39" i="94"/>
  <c r="N40" i="104"/>
  <c r="O39" i="104"/>
  <c r="N40" i="126"/>
  <c r="O39" i="126"/>
  <c r="N40" i="186"/>
  <c r="O39" i="186"/>
  <c r="N40" i="214"/>
  <c r="O39" i="214"/>
  <c r="N40" i="138"/>
  <c r="O39" i="138"/>
  <c r="N40" i="191"/>
  <c r="O39" i="191"/>
  <c r="N40" i="130"/>
  <c r="O39" i="130"/>
  <c r="N40" i="198"/>
  <c r="O39" i="198"/>
  <c r="N40" i="137"/>
  <c r="O39" i="137"/>
  <c r="N40" i="187"/>
  <c r="O39" i="187"/>
  <c r="N40" i="136"/>
  <c r="O39" i="136"/>
  <c r="N40" i="149"/>
  <c r="O39" i="149"/>
  <c r="N40" i="241"/>
  <c r="O39" i="241"/>
  <c r="N40" i="224"/>
  <c r="O39" i="224"/>
  <c r="N40" i="197"/>
  <c r="O39" i="197"/>
  <c r="N40" i="144"/>
  <c r="O39" i="144"/>
  <c r="N40" i="208"/>
  <c r="O39" i="208"/>
  <c r="N40" i="169"/>
  <c r="O39" i="169"/>
  <c r="N40" i="236"/>
  <c r="O39" i="236"/>
  <c r="N40" i="231"/>
  <c r="O39" i="231"/>
  <c r="N40" i="216"/>
  <c r="O39" i="216"/>
  <c r="N40" i="160"/>
  <c r="O39" i="160"/>
  <c r="N40" i="178"/>
  <c r="O39" i="178"/>
  <c r="N40" i="189"/>
  <c r="O39" i="189"/>
  <c r="N40" i="154"/>
  <c r="O39" i="154"/>
  <c r="N40" i="159"/>
  <c r="O39" i="159"/>
  <c r="N40" i="115"/>
  <c r="O39" i="115"/>
  <c r="N40" i="184"/>
  <c r="O39" i="184"/>
  <c r="N40" i="209"/>
  <c r="O39" i="209"/>
  <c r="N40" i="121"/>
  <c r="O39" i="121"/>
  <c r="N40" i="134"/>
  <c r="O39" i="134"/>
  <c r="N40" i="153"/>
  <c r="O39" i="153"/>
  <c r="N40" i="255"/>
  <c r="O39" i="255"/>
  <c r="N40" i="50"/>
  <c r="O39" i="50"/>
  <c r="N40" i="30"/>
  <c r="O39" i="30"/>
  <c r="O40" i="14"/>
  <c r="P39" i="14" s="1"/>
  <c r="P40" i="14" s="1"/>
  <c r="Q39" i="14" s="1"/>
  <c r="Q40" i="14" s="1"/>
  <c r="R39" i="14"/>
  <c r="N40" i="230"/>
  <c r="O39" i="230"/>
  <c r="N40" i="79"/>
  <c r="O39" i="79"/>
  <c r="N40" i="65"/>
  <c r="O39" i="65"/>
  <c r="N40" i="13"/>
  <c r="O39" i="13"/>
  <c r="N40" i="27"/>
  <c r="O39" i="27"/>
  <c r="N40" i="19"/>
  <c r="O39" i="19"/>
  <c r="N40" i="41"/>
  <c r="O39" i="41"/>
  <c r="N40" i="71"/>
  <c r="O39" i="71"/>
  <c r="N40" i="78"/>
  <c r="O39" i="78"/>
  <c r="N40" i="163"/>
  <c r="O39" i="163"/>
  <c r="N40" i="21"/>
  <c r="O39" i="21"/>
  <c r="N40" i="75"/>
  <c r="O39" i="75"/>
  <c r="N40" i="15"/>
  <c r="O39" i="15"/>
  <c r="N40" i="5"/>
  <c r="O39" i="5"/>
  <c r="N40" i="213"/>
  <c r="O39" i="213"/>
  <c r="N40" i="93"/>
  <c r="O39" i="93"/>
  <c r="R40" i="131"/>
  <c r="S39" i="131"/>
  <c r="R39" i="95"/>
  <c r="O40" i="95"/>
  <c r="P39" i="95" s="1"/>
  <c r="P40" i="95" s="1"/>
  <c r="Q39" i="95" s="1"/>
  <c r="Q40" i="95" s="1"/>
  <c r="N40" i="45"/>
  <c r="O39" i="45"/>
  <c r="N40" i="257"/>
  <c r="O39" i="257"/>
  <c r="N40" i="244"/>
  <c r="O39" i="244"/>
  <c r="N40" i="51"/>
  <c r="O39" i="51"/>
  <c r="N40" i="40"/>
  <c r="O39" i="40"/>
  <c r="N40" i="258"/>
  <c r="O39" i="258"/>
  <c r="N40" i="250"/>
  <c r="O39" i="250"/>
  <c r="N40" i="251"/>
  <c r="O39" i="251"/>
  <c r="N40" i="88"/>
  <c r="O39" i="88"/>
  <c r="N40" i="103"/>
  <c r="O39" i="103"/>
  <c r="N40" i="57"/>
  <c r="O39" i="57"/>
  <c r="N40" i="59"/>
  <c r="O39" i="59"/>
  <c r="N40" i="31"/>
  <c r="O39" i="31"/>
  <c r="N40" i="74"/>
  <c r="O39" i="74"/>
  <c r="N40" i="256"/>
  <c r="O39" i="256"/>
  <c r="N40" i="225"/>
  <c r="O39" i="225"/>
  <c r="N40" i="183"/>
  <c r="O39" i="183"/>
  <c r="N40" i="150"/>
  <c r="O39" i="150"/>
  <c r="N40" i="118"/>
  <c r="O39" i="118"/>
  <c r="N40" i="239"/>
  <c r="O39" i="239"/>
  <c r="N40" i="243"/>
  <c r="O39" i="243"/>
  <c r="N40" i="207"/>
  <c r="O39" i="207"/>
  <c r="N40" i="122"/>
  <c r="O39" i="122"/>
  <c r="N40" i="212"/>
  <c r="O39" i="212"/>
  <c r="N40" i="194"/>
  <c r="O39" i="194"/>
  <c r="N40" i="161"/>
  <c r="O39" i="161"/>
  <c r="N40" i="205"/>
  <c r="O39" i="205"/>
  <c r="N40" i="210"/>
  <c r="O39" i="210"/>
  <c r="N40" i="193"/>
  <c r="O39" i="193"/>
  <c r="N40" i="143"/>
  <c r="O39" i="143"/>
  <c r="N40" i="192"/>
  <c r="O39" i="192"/>
  <c r="N40" i="117"/>
  <c r="O39" i="117"/>
  <c r="N40" i="179"/>
  <c r="O39" i="179"/>
  <c r="N40" i="39"/>
  <c r="O39" i="39"/>
  <c r="N40" i="80"/>
  <c r="O39" i="80"/>
  <c r="N40" i="22"/>
  <c r="O39" i="22"/>
  <c r="N40" i="9"/>
  <c r="O39" i="9"/>
  <c r="N40" i="4"/>
  <c r="O39" i="4"/>
  <c r="N40" i="47"/>
  <c r="O39" i="47"/>
  <c r="N40" i="170"/>
  <c r="O39" i="170"/>
  <c r="N40" i="108"/>
  <c r="O39" i="108"/>
  <c r="N40" i="72"/>
  <c r="O39" i="72"/>
  <c r="N40" i="48"/>
  <c r="O39" i="48"/>
  <c r="N40" i="97"/>
  <c r="O39" i="97"/>
  <c r="N40" i="8"/>
  <c r="O39" i="8"/>
  <c r="N40" i="246"/>
  <c r="O39" i="246"/>
  <c r="N40" i="245"/>
  <c r="O39" i="245"/>
  <c r="N40" i="98"/>
  <c r="O39" i="98"/>
  <c r="N40" i="81"/>
  <c r="O39" i="81"/>
  <c r="N40" i="24"/>
  <c r="O39" i="24"/>
  <c r="R39" i="52"/>
  <c r="O40" i="52"/>
  <c r="P39" i="52" s="1"/>
  <c r="P40" i="52" s="1"/>
  <c r="Q39" i="52" s="1"/>
  <c r="Q40" i="52" s="1"/>
  <c r="N40" i="164"/>
  <c r="O39" i="164"/>
  <c r="N40" i="49"/>
  <c r="O39" i="49"/>
  <c r="R39" i="60"/>
  <c r="O40" i="60"/>
  <c r="P39" i="60" s="1"/>
  <c r="P40" i="60" s="1"/>
  <c r="Q39" i="60" s="1"/>
  <c r="Q40" i="60" s="1"/>
  <c r="N40" i="34"/>
  <c r="O39" i="34"/>
  <c r="N40" i="215"/>
  <c r="O39" i="215"/>
  <c r="N40" i="99"/>
  <c r="O39" i="99"/>
  <c r="N40" i="66"/>
  <c r="O39" i="66"/>
  <c r="N40" i="55"/>
  <c r="O39" i="55"/>
  <c r="N40" i="89"/>
  <c r="O39" i="89"/>
  <c r="N40" i="73"/>
  <c r="O39" i="73"/>
  <c r="N40" i="228"/>
  <c r="O39" i="228"/>
  <c r="N40" i="172"/>
  <c r="O39" i="172"/>
  <c r="N40" i="87"/>
  <c r="O39" i="87"/>
  <c r="N40" i="62"/>
  <c r="O39" i="62"/>
  <c r="N40" i="54"/>
  <c r="O39" i="54"/>
  <c r="N40" i="128"/>
  <c r="O39" i="128"/>
  <c r="N40" i="222"/>
  <c r="O39" i="222"/>
  <c r="N40" i="202"/>
  <c r="O39" i="202"/>
  <c r="N40" i="119"/>
  <c r="O39" i="119"/>
  <c r="N40" i="111"/>
  <c r="O39" i="111"/>
  <c r="N40" i="124"/>
  <c r="O39" i="124"/>
  <c r="N40" i="167"/>
  <c r="O39" i="167"/>
  <c r="N40" i="203"/>
  <c r="O39" i="203"/>
  <c r="N40" i="116"/>
  <c r="O39" i="116"/>
  <c r="N40" i="129"/>
  <c r="O39" i="129"/>
  <c r="N40" i="221"/>
  <c r="O39" i="221"/>
  <c r="N40" i="181"/>
  <c r="O39" i="181"/>
  <c r="N40" i="152"/>
  <c r="O39" i="152"/>
  <c r="N40" i="110"/>
  <c r="O39" i="110"/>
  <c r="N40" i="127"/>
  <c r="O39" i="127"/>
  <c r="N40" i="133"/>
  <c r="O39" i="133"/>
  <c r="N40" i="220"/>
  <c r="O39" i="220"/>
  <c r="N40" i="237"/>
  <c r="O39" i="237"/>
  <c r="N40" i="151"/>
  <c r="O39" i="151"/>
  <c r="N40" i="113"/>
  <c r="O39" i="113"/>
  <c r="N40" i="125"/>
  <c r="O39" i="125"/>
  <c r="N40" i="211"/>
  <c r="O39" i="211"/>
  <c r="N40" i="195"/>
  <c r="O39" i="195"/>
  <c r="N40" i="148"/>
  <c r="O39" i="148"/>
  <c r="N40" i="201"/>
  <c r="O39" i="201"/>
  <c r="N40" i="142"/>
  <c r="O39" i="142"/>
  <c r="N40" i="196"/>
  <c r="O39" i="196"/>
  <c r="N40" i="232"/>
  <c r="O39" i="232"/>
  <c r="N40" i="140"/>
  <c r="O39" i="140"/>
  <c r="N40" i="156"/>
  <c r="O39" i="156"/>
  <c r="N40" i="6"/>
  <c r="O39" i="6"/>
  <c r="N40" i="145"/>
  <c r="O39" i="145"/>
  <c r="N40" i="42"/>
  <c r="O39" i="42"/>
  <c r="N40" i="3"/>
  <c r="O39" i="3"/>
  <c r="N40" i="70"/>
  <c r="O39" i="70"/>
  <c r="N40" i="253"/>
  <c r="O39" i="253"/>
  <c r="N40" i="174"/>
  <c r="O39" i="174"/>
  <c r="N40" i="166"/>
  <c r="O39" i="166"/>
  <c r="N40" i="155"/>
  <c r="O39" i="155"/>
  <c r="N40" i="25"/>
  <c r="O39" i="25"/>
  <c r="N40" i="46"/>
  <c r="O39" i="46"/>
  <c r="N40" i="37"/>
  <c r="O39" i="37"/>
  <c r="N40" i="32"/>
  <c r="O39" i="32"/>
  <c r="N40" i="17"/>
  <c r="O39" i="17"/>
  <c r="N40" i="7"/>
  <c r="O39" i="7"/>
  <c r="N40" i="218"/>
  <c r="O39" i="218"/>
  <c r="N40" i="217"/>
  <c r="O39" i="217"/>
  <c r="R39" i="233"/>
  <c r="O40" i="233"/>
  <c r="P39" i="233" s="1"/>
  <c r="P40" i="233" s="1"/>
  <c r="Q39" i="233" s="1"/>
  <c r="Q40" i="233" s="1"/>
  <c r="N40" i="109"/>
  <c r="O39" i="109"/>
  <c r="R39" i="157"/>
  <c r="O40" i="157"/>
  <c r="P39" i="157" s="1"/>
  <c r="P40" i="157" s="1"/>
  <c r="Q39" i="157" s="1"/>
  <c r="Q40" i="157" s="1"/>
  <c r="N40" i="56"/>
  <c r="O39" i="56"/>
  <c r="N40" i="101"/>
  <c r="O39" i="101"/>
  <c r="N40" i="53"/>
  <c r="O39" i="53"/>
  <c r="N40" i="63"/>
  <c r="O39" i="63"/>
  <c r="N40" i="238"/>
  <c r="O39" i="238"/>
  <c r="N40" i="1"/>
  <c r="O39" i="1"/>
  <c r="N40" i="252"/>
  <c r="O39" i="252"/>
  <c r="N40" i="162"/>
  <c r="O39" i="162"/>
  <c r="N40" i="61"/>
  <c r="O39" i="61"/>
  <c r="N40" i="12"/>
  <c r="O39" i="12"/>
  <c r="N40" i="158"/>
  <c r="O39" i="158"/>
  <c r="N40" i="23"/>
  <c r="O39" i="23"/>
  <c r="N40" i="229"/>
  <c r="O39" i="229"/>
  <c r="N40" i="254"/>
  <c r="O39" i="254"/>
  <c r="N40" i="107"/>
  <c r="O39" i="107"/>
  <c r="N40" i="173"/>
  <c r="O39" i="173"/>
  <c r="R40" i="139"/>
  <c r="S39" i="139"/>
  <c r="N40" i="43"/>
  <c r="O39" i="43"/>
  <c r="N40" i="10"/>
  <c r="O39" i="10"/>
  <c r="N40" i="96"/>
  <c r="O39" i="96"/>
  <c r="N40" i="132"/>
  <c r="O39" i="132"/>
  <c r="N40" i="83"/>
  <c r="O39" i="83"/>
  <c r="N40" i="18"/>
  <c r="O39" i="18"/>
  <c r="N40" i="242"/>
  <c r="O39" i="242"/>
  <c r="N40" i="165"/>
  <c r="O39" i="165"/>
  <c r="N40" i="67"/>
  <c r="O39" i="67"/>
  <c r="R39" i="76"/>
  <c r="O40" i="76"/>
  <c r="P39" i="76" s="1"/>
  <c r="P40" i="76" s="1"/>
  <c r="Q39" i="76" s="1"/>
  <c r="Q40" i="76" s="1"/>
  <c r="N40" i="64"/>
  <c r="O39" i="64"/>
  <c r="N40" i="185"/>
  <c r="O39" i="185"/>
  <c r="N40" i="206"/>
  <c r="O39" i="206"/>
  <c r="N40" i="240"/>
  <c r="O39" i="240"/>
  <c r="N40" i="235"/>
  <c r="O39" i="235"/>
  <c r="N40" i="120"/>
  <c r="O39" i="120"/>
  <c r="N40" i="114"/>
  <c r="O39" i="114"/>
  <c r="N40" i="92"/>
  <c r="O39" i="92"/>
  <c r="N40" i="146"/>
  <c r="O39" i="146"/>
  <c r="N40" i="123"/>
  <c r="O39" i="123"/>
  <c r="N40" i="141"/>
  <c r="O39" i="141"/>
  <c r="N40" i="188"/>
  <c r="O39" i="188"/>
  <c r="N40" i="219"/>
  <c r="O39" i="219"/>
  <c r="N40" i="90"/>
  <c r="O39" i="90"/>
  <c r="N40" i="180"/>
  <c r="O39" i="180"/>
  <c r="N40" i="234"/>
  <c r="O39" i="234"/>
  <c r="N40" i="112"/>
  <c r="O39" i="112"/>
  <c r="N40" i="200"/>
  <c r="O39" i="200"/>
  <c r="N40" i="177"/>
  <c r="O39" i="177"/>
  <c r="N40" i="135"/>
  <c r="O39" i="135"/>
  <c r="N40" i="84"/>
  <c r="O39" i="84"/>
  <c r="N40" i="204"/>
  <c r="O39" i="204"/>
  <c r="N40" i="175"/>
  <c r="O39" i="175"/>
  <c r="N40" i="176"/>
  <c r="O39" i="176"/>
  <c r="N40" i="182" l="1"/>
  <c r="O39" i="182"/>
  <c r="N40" i="16"/>
  <c r="O39" i="16"/>
  <c r="N40" i="91"/>
  <c r="O39" i="91"/>
  <c r="R39" i="223"/>
  <c r="O40" i="223"/>
  <c r="P39" i="223" s="1"/>
  <c r="P40" i="223" s="1"/>
  <c r="Q39" i="223" s="1"/>
  <c r="Q40" i="223" s="1"/>
  <c r="R40" i="190"/>
  <c r="S39" i="190"/>
  <c r="R39" i="84"/>
  <c r="O40" i="84"/>
  <c r="P39" i="84" s="1"/>
  <c r="P40" i="84" s="1"/>
  <c r="Q39" i="84" s="1"/>
  <c r="Q40" i="84" s="1"/>
  <c r="R39" i="219"/>
  <c r="O40" i="219"/>
  <c r="P39" i="219" s="1"/>
  <c r="P40" i="219" s="1"/>
  <c r="Q39" i="219" s="1"/>
  <c r="Q40" i="219" s="1"/>
  <c r="R39" i="204"/>
  <c r="O40" i="204"/>
  <c r="P39" i="204" s="1"/>
  <c r="P40" i="204" s="1"/>
  <c r="Q39" i="204" s="1"/>
  <c r="Q40" i="204" s="1"/>
  <c r="R39" i="200"/>
  <c r="O40" i="200"/>
  <c r="P39" i="200" s="1"/>
  <c r="P40" i="200" s="1"/>
  <c r="Q39" i="200" s="1"/>
  <c r="Q40" i="200" s="1"/>
  <c r="R39" i="90"/>
  <c r="O40" i="90"/>
  <c r="P39" i="90" s="1"/>
  <c r="P40" i="90" s="1"/>
  <c r="Q39" i="90" s="1"/>
  <c r="Q40" i="90" s="1"/>
  <c r="R39" i="123"/>
  <c r="O40" i="123"/>
  <c r="P39" i="123" s="1"/>
  <c r="P40" i="123" s="1"/>
  <c r="Q39" i="123" s="1"/>
  <c r="Q40" i="123" s="1"/>
  <c r="R39" i="120"/>
  <c r="O40" i="120"/>
  <c r="P39" i="120" s="1"/>
  <c r="P40" i="120" s="1"/>
  <c r="Q39" i="120" s="1"/>
  <c r="Q40" i="120" s="1"/>
  <c r="R39" i="185"/>
  <c r="O40" i="185"/>
  <c r="P39" i="185" s="1"/>
  <c r="P40" i="185" s="1"/>
  <c r="Q39" i="185" s="1"/>
  <c r="Q40" i="185" s="1"/>
  <c r="R39" i="165"/>
  <c r="O40" i="165"/>
  <c r="P39" i="165" s="1"/>
  <c r="P40" i="165" s="1"/>
  <c r="Q39" i="165" s="1"/>
  <c r="Q40" i="165" s="1"/>
  <c r="R39" i="132"/>
  <c r="O40" i="132"/>
  <c r="P39" i="132" s="1"/>
  <c r="P40" i="132" s="1"/>
  <c r="Q39" i="132" s="1"/>
  <c r="Q40" i="132" s="1"/>
  <c r="S40" i="139"/>
  <c r="T39" i="139" s="1"/>
  <c r="T40" i="139" s="1"/>
  <c r="U39" i="139" s="1"/>
  <c r="U40" i="139" s="1"/>
  <c r="V40" i="139" s="1"/>
  <c r="W40" i="139" s="1"/>
  <c r="V39" i="139"/>
  <c r="R39" i="229"/>
  <c r="O40" i="229"/>
  <c r="P39" i="229" s="1"/>
  <c r="P40" i="229" s="1"/>
  <c r="Q39" i="229" s="1"/>
  <c r="Q40" i="229" s="1"/>
  <c r="R39" i="61"/>
  <c r="O40" i="61"/>
  <c r="P39" i="61" s="1"/>
  <c r="P40" i="61" s="1"/>
  <c r="Q39" i="61" s="1"/>
  <c r="Q40" i="61" s="1"/>
  <c r="R39" i="238"/>
  <c r="O40" i="238"/>
  <c r="P39" i="238" s="1"/>
  <c r="P40" i="238" s="1"/>
  <c r="Q39" i="238" s="1"/>
  <c r="Q40" i="238" s="1"/>
  <c r="R39" i="56"/>
  <c r="O40" i="56"/>
  <c r="P39" i="56" s="1"/>
  <c r="P40" i="56" s="1"/>
  <c r="Q39" i="56" s="1"/>
  <c r="Q40" i="56" s="1"/>
  <c r="R39" i="217"/>
  <c r="O40" i="217"/>
  <c r="P39" i="217" s="1"/>
  <c r="P40" i="217" s="1"/>
  <c r="Q39" i="217" s="1"/>
  <c r="Q40" i="217" s="1"/>
  <c r="R39" i="32"/>
  <c r="O40" i="32"/>
  <c r="P39" i="32" s="1"/>
  <c r="P40" i="32" s="1"/>
  <c r="Q39" i="32" s="1"/>
  <c r="Q40" i="32" s="1"/>
  <c r="O40" i="25"/>
  <c r="P39" i="25" s="1"/>
  <c r="P40" i="25" s="1"/>
  <c r="Q39" i="25" s="1"/>
  <c r="Q40" i="25" s="1"/>
  <c r="R39" i="25"/>
  <c r="R39" i="253"/>
  <c r="O40" i="253"/>
  <c r="P39" i="253" s="1"/>
  <c r="P40" i="253" s="1"/>
  <c r="Q39" i="253" s="1"/>
  <c r="Q40" i="253" s="1"/>
  <c r="R39" i="145"/>
  <c r="O40" i="145"/>
  <c r="P39" i="145" s="1"/>
  <c r="P40" i="145" s="1"/>
  <c r="Q39" i="145" s="1"/>
  <c r="Q40" i="145" s="1"/>
  <c r="R39" i="232"/>
  <c r="O40" i="232"/>
  <c r="P39" i="232" s="1"/>
  <c r="P40" i="232" s="1"/>
  <c r="Q39" i="232" s="1"/>
  <c r="Q40" i="232" s="1"/>
  <c r="R39" i="148"/>
  <c r="O40" i="148"/>
  <c r="P39" i="148" s="1"/>
  <c r="P40" i="148" s="1"/>
  <c r="Q39" i="148" s="1"/>
  <c r="Q40" i="148" s="1"/>
  <c r="R39" i="113"/>
  <c r="O40" i="113"/>
  <c r="P39" i="113" s="1"/>
  <c r="P40" i="113" s="1"/>
  <c r="Q39" i="113" s="1"/>
  <c r="Q40" i="113" s="1"/>
  <c r="R39" i="133"/>
  <c r="O40" i="133"/>
  <c r="P39" i="133" s="1"/>
  <c r="P40" i="133" s="1"/>
  <c r="Q39" i="133" s="1"/>
  <c r="Q40" i="133" s="1"/>
  <c r="R39" i="181"/>
  <c r="O40" i="181"/>
  <c r="P39" i="181" s="1"/>
  <c r="P40" i="181" s="1"/>
  <c r="Q39" i="181" s="1"/>
  <c r="Q40" i="181" s="1"/>
  <c r="R39" i="203"/>
  <c r="O40" i="203"/>
  <c r="P39" i="203" s="1"/>
  <c r="P40" i="203" s="1"/>
  <c r="Q39" i="203" s="1"/>
  <c r="Q40" i="203" s="1"/>
  <c r="R39" i="119"/>
  <c r="O40" i="119"/>
  <c r="P39" i="119" s="1"/>
  <c r="P40" i="119" s="1"/>
  <c r="Q39" i="119" s="1"/>
  <c r="Q40" i="119" s="1"/>
  <c r="R39" i="54"/>
  <c r="O40" i="54"/>
  <c r="P39" i="54" s="1"/>
  <c r="P40" i="54" s="1"/>
  <c r="Q39" i="54" s="1"/>
  <c r="Q40" i="54" s="1"/>
  <c r="R39" i="228"/>
  <c r="O40" i="228"/>
  <c r="P39" i="228" s="1"/>
  <c r="P40" i="228" s="1"/>
  <c r="Q39" i="228" s="1"/>
  <c r="Q40" i="228" s="1"/>
  <c r="R39" i="66"/>
  <c r="O40" i="66"/>
  <c r="P39" i="66" s="1"/>
  <c r="P40" i="66" s="1"/>
  <c r="Q39" i="66" s="1"/>
  <c r="Q40" i="66" s="1"/>
  <c r="R40" i="60"/>
  <c r="S39" i="60"/>
  <c r="O40" i="24"/>
  <c r="P39" i="24" s="1"/>
  <c r="P40" i="24" s="1"/>
  <c r="Q39" i="24" s="1"/>
  <c r="Q40" i="24" s="1"/>
  <c r="R39" i="24"/>
  <c r="R39" i="245"/>
  <c r="O40" i="245"/>
  <c r="P39" i="245" s="1"/>
  <c r="P40" i="245" s="1"/>
  <c r="Q39" i="245" s="1"/>
  <c r="Q40" i="245" s="1"/>
  <c r="R39" i="48"/>
  <c r="O40" i="48"/>
  <c r="P39" i="48" s="1"/>
  <c r="P40" i="48" s="1"/>
  <c r="Q39" i="48" s="1"/>
  <c r="Q40" i="48" s="1"/>
  <c r="O40" i="22"/>
  <c r="P39" i="22" s="1"/>
  <c r="P40" i="22" s="1"/>
  <c r="Q39" i="22" s="1"/>
  <c r="Q40" i="22" s="1"/>
  <c r="R39" i="22"/>
  <c r="R39" i="117"/>
  <c r="O40" i="117"/>
  <c r="P39" i="117" s="1"/>
  <c r="P40" i="117" s="1"/>
  <c r="Q39" i="117" s="1"/>
  <c r="Q40" i="117" s="1"/>
  <c r="R39" i="210"/>
  <c r="O40" i="210"/>
  <c r="P39" i="210" s="1"/>
  <c r="P40" i="210" s="1"/>
  <c r="Q39" i="210" s="1"/>
  <c r="Q40" i="210" s="1"/>
  <c r="R39" i="212"/>
  <c r="O40" i="212"/>
  <c r="P39" i="212" s="1"/>
  <c r="P40" i="212" s="1"/>
  <c r="Q39" i="212" s="1"/>
  <c r="Q40" i="212" s="1"/>
  <c r="R39" i="239"/>
  <c r="O40" i="239"/>
  <c r="P39" i="239" s="1"/>
  <c r="P40" i="239" s="1"/>
  <c r="Q39" i="239" s="1"/>
  <c r="Q40" i="239" s="1"/>
  <c r="R39" i="225"/>
  <c r="O40" i="225"/>
  <c r="P39" i="225" s="1"/>
  <c r="P40" i="225" s="1"/>
  <c r="Q39" i="225" s="1"/>
  <c r="Q40" i="225" s="1"/>
  <c r="R39" i="59"/>
  <c r="O40" i="59"/>
  <c r="P39" i="59" s="1"/>
  <c r="P40" i="59" s="1"/>
  <c r="Q39" i="59" s="1"/>
  <c r="Q40" i="59" s="1"/>
  <c r="R39" i="251"/>
  <c r="O40" i="251"/>
  <c r="P39" i="251" s="1"/>
  <c r="P40" i="251" s="1"/>
  <c r="Q39" i="251" s="1"/>
  <c r="Q40" i="251" s="1"/>
  <c r="R39" i="51"/>
  <c r="O40" i="51"/>
  <c r="P39" i="51" s="1"/>
  <c r="P40" i="51" s="1"/>
  <c r="Q39" i="51" s="1"/>
  <c r="Q40" i="51" s="1"/>
  <c r="R40" i="95"/>
  <c r="S39" i="95"/>
  <c r="O40" i="5"/>
  <c r="P39" i="5" s="1"/>
  <c r="P40" i="5" s="1"/>
  <c r="Q39" i="5" s="1"/>
  <c r="Q40" i="5" s="1"/>
  <c r="R39" i="5"/>
  <c r="R39" i="163"/>
  <c r="O40" i="163"/>
  <c r="P39" i="163" s="1"/>
  <c r="P40" i="163" s="1"/>
  <c r="Q39" i="163" s="1"/>
  <c r="Q40" i="163" s="1"/>
  <c r="O40" i="19"/>
  <c r="P39" i="19" s="1"/>
  <c r="P40" i="19" s="1"/>
  <c r="Q39" i="19" s="1"/>
  <c r="Q40" i="19" s="1"/>
  <c r="R39" i="19"/>
  <c r="R39" i="79"/>
  <c r="O40" i="79"/>
  <c r="P39" i="79" s="1"/>
  <c r="P40" i="79" s="1"/>
  <c r="Q39" i="79" s="1"/>
  <c r="Q40" i="79" s="1"/>
  <c r="R39" i="50"/>
  <c r="O40" i="50"/>
  <c r="P39" i="50" s="1"/>
  <c r="P40" i="50" s="1"/>
  <c r="Q39" i="50" s="1"/>
  <c r="Q40" i="50" s="1"/>
  <c r="R39" i="121"/>
  <c r="O40" i="121"/>
  <c r="P39" i="121" s="1"/>
  <c r="P40" i="121" s="1"/>
  <c r="Q39" i="121" s="1"/>
  <c r="Q40" i="121" s="1"/>
  <c r="R39" i="159"/>
  <c r="O40" i="159"/>
  <c r="P39" i="159" s="1"/>
  <c r="P40" i="159" s="1"/>
  <c r="Q39" i="159" s="1"/>
  <c r="Q40" i="159" s="1"/>
  <c r="R39" i="160"/>
  <c r="O40" i="160"/>
  <c r="P39" i="160" s="1"/>
  <c r="P40" i="160" s="1"/>
  <c r="Q39" i="160" s="1"/>
  <c r="Q40" i="160" s="1"/>
  <c r="R39" i="169"/>
  <c r="O40" i="169"/>
  <c r="P39" i="169" s="1"/>
  <c r="P40" i="169" s="1"/>
  <c r="Q39" i="169" s="1"/>
  <c r="Q40" i="169" s="1"/>
  <c r="R39" i="224"/>
  <c r="O40" i="224"/>
  <c r="P39" i="224" s="1"/>
  <c r="P40" i="224" s="1"/>
  <c r="Q39" i="224" s="1"/>
  <c r="Q40" i="224" s="1"/>
  <c r="R39" i="187"/>
  <c r="O40" i="187"/>
  <c r="P39" i="187" s="1"/>
  <c r="P40" i="187" s="1"/>
  <c r="Q39" i="187" s="1"/>
  <c r="Q40" i="187" s="1"/>
  <c r="R39" i="191"/>
  <c r="O40" i="191"/>
  <c r="P39" i="191" s="1"/>
  <c r="P40" i="191" s="1"/>
  <c r="Q39" i="191" s="1"/>
  <c r="Q40" i="191" s="1"/>
  <c r="R39" i="126"/>
  <c r="O40" i="126"/>
  <c r="P39" i="126" s="1"/>
  <c r="P40" i="126" s="1"/>
  <c r="Q39" i="126" s="1"/>
  <c r="Q40" i="126" s="1"/>
  <c r="R39" i="226"/>
  <c r="O40" i="226"/>
  <c r="P39" i="226" s="1"/>
  <c r="P40" i="226" s="1"/>
  <c r="Q39" i="226" s="1"/>
  <c r="Q40" i="226" s="1"/>
  <c r="R39" i="36"/>
  <c r="O40" i="36"/>
  <c r="P39" i="36" s="1"/>
  <c r="P40" i="36" s="1"/>
  <c r="Q39" i="36" s="1"/>
  <c r="Q40" i="36" s="1"/>
  <c r="R39" i="38"/>
  <c r="O40" i="38"/>
  <c r="P39" i="38" s="1"/>
  <c r="P40" i="38" s="1"/>
  <c r="Q39" i="38" s="1"/>
  <c r="Q40" i="38" s="1"/>
  <c r="R39" i="85"/>
  <c r="O40" i="85"/>
  <c r="P39" i="85" s="1"/>
  <c r="P40" i="85" s="1"/>
  <c r="Q39" i="85" s="1"/>
  <c r="Q40" i="85" s="1"/>
  <c r="O40" i="11"/>
  <c r="P39" i="11" s="1"/>
  <c r="P40" i="11" s="1"/>
  <c r="Q39" i="11" s="1"/>
  <c r="Q40" i="11" s="1"/>
  <c r="R39" i="11"/>
  <c r="O40" i="2"/>
  <c r="P39" i="2" s="1"/>
  <c r="P40" i="2" s="1"/>
  <c r="Q39" i="2" s="1"/>
  <c r="Q40" i="2" s="1"/>
  <c r="R39" i="2"/>
  <c r="O40" i="29"/>
  <c r="P39" i="29" s="1"/>
  <c r="P40" i="29" s="1"/>
  <c r="Q39" i="29" s="1"/>
  <c r="Q40" i="29" s="1"/>
  <c r="R39" i="29"/>
  <c r="R39" i="102"/>
  <c r="O40" i="102"/>
  <c r="P39" i="102" s="1"/>
  <c r="P40" i="102" s="1"/>
  <c r="Q39" i="102" s="1"/>
  <c r="Q40" i="102" s="1"/>
  <c r="R39" i="235"/>
  <c r="O40" i="235"/>
  <c r="P39" i="235" s="1"/>
  <c r="P40" i="235" s="1"/>
  <c r="Q39" i="235" s="1"/>
  <c r="Q40" i="235" s="1"/>
  <c r="O40" i="23"/>
  <c r="P39" i="23" s="1"/>
  <c r="P40" i="23" s="1"/>
  <c r="Q39" i="23" s="1"/>
  <c r="Q40" i="23" s="1"/>
  <c r="R39" i="23"/>
  <c r="R39" i="162"/>
  <c r="O40" i="162"/>
  <c r="P39" i="162" s="1"/>
  <c r="P40" i="162" s="1"/>
  <c r="Q39" i="162" s="1"/>
  <c r="Q40" i="162" s="1"/>
  <c r="R39" i="63"/>
  <c r="O40" i="63"/>
  <c r="P39" i="63" s="1"/>
  <c r="P40" i="63" s="1"/>
  <c r="Q39" i="63" s="1"/>
  <c r="Q40" i="63" s="1"/>
  <c r="R40" i="157"/>
  <c r="S39" i="157"/>
  <c r="R39" i="218"/>
  <c r="O40" i="218"/>
  <c r="P39" i="218" s="1"/>
  <c r="P40" i="218" s="1"/>
  <c r="Q39" i="218" s="1"/>
  <c r="Q40" i="218" s="1"/>
  <c r="R39" i="155"/>
  <c r="O40" i="155"/>
  <c r="P39" i="155" s="1"/>
  <c r="P40" i="155" s="1"/>
  <c r="Q39" i="155" s="1"/>
  <c r="Q40" i="155" s="1"/>
  <c r="R39" i="70"/>
  <c r="O40" i="70"/>
  <c r="P39" i="70" s="1"/>
  <c r="P40" i="70" s="1"/>
  <c r="Q39" i="70" s="1"/>
  <c r="Q40" i="70" s="1"/>
  <c r="O40" i="6"/>
  <c r="P39" i="6" s="1"/>
  <c r="P40" i="6" s="1"/>
  <c r="Q39" i="6" s="1"/>
  <c r="Q40" i="6" s="1"/>
  <c r="R39" i="6"/>
  <c r="R39" i="196"/>
  <c r="O40" i="196"/>
  <c r="P39" i="196" s="1"/>
  <c r="P40" i="196" s="1"/>
  <c r="Q39" i="196" s="1"/>
  <c r="Q40" i="196" s="1"/>
  <c r="R39" i="195"/>
  <c r="O40" i="195"/>
  <c r="P39" i="195" s="1"/>
  <c r="P40" i="195" s="1"/>
  <c r="Q39" i="195" s="1"/>
  <c r="Q40" i="195" s="1"/>
  <c r="R39" i="151"/>
  <c r="O40" i="151"/>
  <c r="P39" i="151" s="1"/>
  <c r="P40" i="151" s="1"/>
  <c r="Q39" i="151" s="1"/>
  <c r="Q40" i="151" s="1"/>
  <c r="R39" i="127"/>
  <c r="O40" i="127"/>
  <c r="P39" i="127" s="1"/>
  <c r="P40" i="127" s="1"/>
  <c r="Q39" i="127" s="1"/>
  <c r="Q40" i="127" s="1"/>
  <c r="R39" i="221"/>
  <c r="O40" i="221"/>
  <c r="P39" i="221" s="1"/>
  <c r="P40" i="221" s="1"/>
  <c r="Q39" i="221" s="1"/>
  <c r="Q40" i="221" s="1"/>
  <c r="R39" i="167"/>
  <c r="O40" i="167"/>
  <c r="P39" i="167" s="1"/>
  <c r="P40" i="167" s="1"/>
  <c r="Q39" i="167" s="1"/>
  <c r="Q40" i="167" s="1"/>
  <c r="R39" i="202"/>
  <c r="O40" i="202"/>
  <c r="P39" i="202" s="1"/>
  <c r="P40" i="202" s="1"/>
  <c r="Q39" i="202" s="1"/>
  <c r="Q40" i="202" s="1"/>
  <c r="R39" i="62"/>
  <c r="O40" i="62"/>
  <c r="P39" i="62" s="1"/>
  <c r="P40" i="62" s="1"/>
  <c r="Q39" i="62" s="1"/>
  <c r="Q40" i="62" s="1"/>
  <c r="R39" i="73"/>
  <c r="O40" i="73"/>
  <c r="P39" i="73" s="1"/>
  <c r="P40" i="73" s="1"/>
  <c r="Q39" i="73" s="1"/>
  <c r="Q40" i="73" s="1"/>
  <c r="R39" i="99"/>
  <c r="O40" i="99"/>
  <c r="P39" i="99" s="1"/>
  <c r="P40" i="99" s="1"/>
  <c r="Q39" i="99" s="1"/>
  <c r="Q40" i="99" s="1"/>
  <c r="R39" i="49"/>
  <c r="O40" i="49"/>
  <c r="P39" i="49" s="1"/>
  <c r="P40" i="49" s="1"/>
  <c r="Q39" i="49" s="1"/>
  <c r="Q40" i="49" s="1"/>
  <c r="R39" i="81"/>
  <c r="O40" i="81"/>
  <c r="P39" i="81" s="1"/>
  <c r="P40" i="81" s="1"/>
  <c r="Q39" i="81" s="1"/>
  <c r="Q40" i="81" s="1"/>
  <c r="R39" i="246"/>
  <c r="O40" i="246"/>
  <c r="P39" i="246" s="1"/>
  <c r="P40" i="246" s="1"/>
  <c r="Q39" i="246" s="1"/>
  <c r="Q40" i="246" s="1"/>
  <c r="R39" i="72"/>
  <c r="O40" i="72"/>
  <c r="P39" i="72" s="1"/>
  <c r="P40" i="72" s="1"/>
  <c r="Q39" i="72" s="1"/>
  <c r="Q40" i="72" s="1"/>
  <c r="R39" i="47"/>
  <c r="O40" i="47"/>
  <c r="P39" i="47" s="1"/>
  <c r="P40" i="47" s="1"/>
  <c r="Q39" i="47" s="1"/>
  <c r="Q40" i="47" s="1"/>
  <c r="R39" i="80"/>
  <c r="O40" i="80"/>
  <c r="P39" i="80" s="1"/>
  <c r="P40" i="80" s="1"/>
  <c r="Q39" i="80" s="1"/>
  <c r="Q40" i="80" s="1"/>
  <c r="R39" i="192"/>
  <c r="O40" i="192"/>
  <c r="P39" i="192" s="1"/>
  <c r="P40" i="192" s="1"/>
  <c r="Q39" i="192" s="1"/>
  <c r="Q40" i="192" s="1"/>
  <c r="R39" i="205"/>
  <c r="O40" i="205"/>
  <c r="P39" i="205" s="1"/>
  <c r="P40" i="205" s="1"/>
  <c r="Q39" i="205" s="1"/>
  <c r="Q40" i="205" s="1"/>
  <c r="R39" i="122"/>
  <c r="O40" i="122"/>
  <c r="P39" i="122" s="1"/>
  <c r="P40" i="122" s="1"/>
  <c r="Q39" i="122" s="1"/>
  <c r="Q40" i="122" s="1"/>
  <c r="R39" i="118"/>
  <c r="O40" i="118"/>
  <c r="P39" i="118" s="1"/>
  <c r="P40" i="118" s="1"/>
  <c r="Q39" i="118" s="1"/>
  <c r="Q40" i="118" s="1"/>
  <c r="O40" i="256"/>
  <c r="P39" i="256" s="1"/>
  <c r="P40" i="256" s="1"/>
  <c r="Q39" i="256" s="1"/>
  <c r="Q40" i="256" s="1"/>
  <c r="R39" i="256"/>
  <c r="R39" i="57"/>
  <c r="O40" i="57"/>
  <c r="P39" i="57" s="1"/>
  <c r="P40" i="57" s="1"/>
  <c r="Q39" i="57" s="1"/>
  <c r="Q40" i="57" s="1"/>
  <c r="R39" i="250"/>
  <c r="O40" i="250"/>
  <c r="P39" i="250" s="1"/>
  <c r="P40" i="250" s="1"/>
  <c r="Q39" i="250" s="1"/>
  <c r="Q40" i="250" s="1"/>
  <c r="R39" i="244"/>
  <c r="O40" i="244"/>
  <c r="P39" i="244" s="1"/>
  <c r="P40" i="244" s="1"/>
  <c r="Q39" i="244" s="1"/>
  <c r="Q40" i="244" s="1"/>
  <c r="S40" i="131"/>
  <c r="T39" i="131" s="1"/>
  <c r="T40" i="131" s="1"/>
  <c r="U39" i="131" s="1"/>
  <c r="U40" i="131" s="1"/>
  <c r="V40" i="131" s="1"/>
  <c r="W40" i="131" s="1"/>
  <c r="V39" i="131"/>
  <c r="O40" i="15"/>
  <c r="P39" i="15" s="1"/>
  <c r="P40" i="15" s="1"/>
  <c r="Q39" i="15" s="1"/>
  <c r="Q40" i="15" s="1"/>
  <c r="R39" i="15"/>
  <c r="R39" i="78"/>
  <c r="O40" i="78"/>
  <c r="P39" i="78" s="1"/>
  <c r="P40" i="78" s="1"/>
  <c r="Q39" i="78" s="1"/>
  <c r="Q40" i="78" s="1"/>
  <c r="R39" i="27"/>
  <c r="O40" i="27"/>
  <c r="P39" i="27" s="1"/>
  <c r="P40" i="27" s="1"/>
  <c r="Q39" i="27" s="1"/>
  <c r="Q40" i="27" s="1"/>
  <c r="R39" i="230"/>
  <c r="O40" i="230"/>
  <c r="P39" i="230" s="1"/>
  <c r="P40" i="230" s="1"/>
  <c r="Q39" i="230" s="1"/>
  <c r="Q40" i="230" s="1"/>
  <c r="R39" i="255"/>
  <c r="O40" i="255"/>
  <c r="P39" i="255" s="1"/>
  <c r="P40" i="255" s="1"/>
  <c r="Q39" i="255" s="1"/>
  <c r="Q40" i="255" s="1"/>
  <c r="R39" i="209"/>
  <c r="O40" i="209"/>
  <c r="P39" i="209" s="1"/>
  <c r="P40" i="209" s="1"/>
  <c r="Q39" i="209" s="1"/>
  <c r="Q40" i="209" s="1"/>
  <c r="R39" i="154"/>
  <c r="O40" i="154"/>
  <c r="P39" i="154" s="1"/>
  <c r="P40" i="154" s="1"/>
  <c r="Q39" i="154" s="1"/>
  <c r="Q40" i="154" s="1"/>
  <c r="R39" i="216"/>
  <c r="O40" i="216"/>
  <c r="P39" i="216" s="1"/>
  <c r="P40" i="216" s="1"/>
  <c r="Q39" i="216" s="1"/>
  <c r="Q40" i="216" s="1"/>
  <c r="R39" i="208"/>
  <c r="O40" i="208"/>
  <c r="P39" i="208" s="1"/>
  <c r="P40" i="208" s="1"/>
  <c r="Q39" i="208" s="1"/>
  <c r="Q40" i="208" s="1"/>
  <c r="R39" i="241"/>
  <c r="O40" i="241"/>
  <c r="P39" i="241" s="1"/>
  <c r="P40" i="241" s="1"/>
  <c r="Q39" i="241" s="1"/>
  <c r="Q40" i="241" s="1"/>
  <c r="R39" i="137"/>
  <c r="O40" i="137"/>
  <c r="P39" i="137" s="1"/>
  <c r="P40" i="137" s="1"/>
  <c r="Q39" i="137" s="1"/>
  <c r="Q40" i="137" s="1"/>
  <c r="R39" i="138"/>
  <c r="O40" i="138"/>
  <c r="P39" i="138" s="1"/>
  <c r="P40" i="138" s="1"/>
  <c r="Q39" i="138" s="1"/>
  <c r="Q40" i="138" s="1"/>
  <c r="R39" i="104"/>
  <c r="O40" i="104"/>
  <c r="P39" i="104" s="1"/>
  <c r="P40" i="104" s="1"/>
  <c r="Q39" i="104" s="1"/>
  <c r="Q40" i="104" s="1"/>
  <c r="R39" i="227"/>
  <c r="O40" i="227"/>
  <c r="P39" i="227" s="1"/>
  <c r="P40" i="227" s="1"/>
  <c r="Q39" i="227" s="1"/>
  <c r="Q40" i="227" s="1"/>
  <c r="R39" i="86"/>
  <c r="O40" i="86"/>
  <c r="P39" i="86" s="1"/>
  <c r="P40" i="86" s="1"/>
  <c r="Q39" i="86" s="1"/>
  <c r="Q40" i="86" s="1"/>
  <c r="R39" i="26"/>
  <c r="O40" i="26"/>
  <c r="P39" i="26" s="1"/>
  <c r="P40" i="26" s="1"/>
  <c r="Q39" i="26" s="1"/>
  <c r="Q40" i="26" s="1"/>
  <c r="R39" i="106"/>
  <c r="O40" i="106"/>
  <c r="P39" i="106" s="1"/>
  <c r="P40" i="106" s="1"/>
  <c r="Q39" i="106" s="1"/>
  <c r="Q40" i="106" s="1"/>
  <c r="R40" i="68"/>
  <c r="S39" i="68"/>
  <c r="R39" i="100"/>
  <c r="O40" i="100"/>
  <c r="P39" i="100" s="1"/>
  <c r="P40" i="100" s="1"/>
  <c r="Q39" i="100" s="1"/>
  <c r="Q40" i="100" s="1"/>
  <c r="R39" i="28"/>
  <c r="O40" i="28"/>
  <c r="P39" i="28" s="1"/>
  <c r="P40" i="28" s="1"/>
  <c r="Q39" i="28" s="1"/>
  <c r="Q40" i="28" s="1"/>
  <c r="R39" i="242"/>
  <c r="O40" i="242"/>
  <c r="P39" i="242" s="1"/>
  <c r="P40" i="242" s="1"/>
  <c r="Q39" i="242" s="1"/>
  <c r="Q40" i="242" s="1"/>
  <c r="R39" i="64"/>
  <c r="O40" i="64"/>
  <c r="P39" i="64" s="1"/>
  <c r="P40" i="64" s="1"/>
  <c r="Q39" i="64" s="1"/>
  <c r="Q40" i="64" s="1"/>
  <c r="R39" i="234"/>
  <c r="O40" i="234"/>
  <c r="P39" i="234" s="1"/>
  <c r="P40" i="234" s="1"/>
  <c r="Q39" i="234" s="1"/>
  <c r="Q40" i="234" s="1"/>
  <c r="R39" i="188"/>
  <c r="O40" i="188"/>
  <c r="P39" i="188" s="1"/>
  <c r="P40" i="188" s="1"/>
  <c r="Q39" i="188" s="1"/>
  <c r="Q40" i="188" s="1"/>
  <c r="R39" i="92"/>
  <c r="O40" i="92"/>
  <c r="P39" i="92" s="1"/>
  <c r="P40" i="92" s="1"/>
  <c r="Q39" i="92" s="1"/>
  <c r="Q40" i="92" s="1"/>
  <c r="R39" i="240"/>
  <c r="O40" i="240"/>
  <c r="P39" i="240" s="1"/>
  <c r="P40" i="240" s="1"/>
  <c r="Q39" i="240" s="1"/>
  <c r="Q40" i="240" s="1"/>
  <c r="R40" i="76"/>
  <c r="S39" i="76"/>
  <c r="O40" i="18"/>
  <c r="P39" i="18" s="1"/>
  <c r="P40" i="18" s="1"/>
  <c r="Q39" i="18" s="1"/>
  <c r="Q40" i="18" s="1"/>
  <c r="R39" i="18"/>
  <c r="O40" i="10"/>
  <c r="P39" i="10" s="1"/>
  <c r="P40" i="10" s="1"/>
  <c r="Q39" i="10" s="1"/>
  <c r="Q40" i="10" s="1"/>
  <c r="R39" i="10"/>
  <c r="R39" i="107"/>
  <c r="O40" i="107"/>
  <c r="P39" i="107" s="1"/>
  <c r="P40" i="107" s="1"/>
  <c r="Q39" i="107" s="1"/>
  <c r="Q40" i="107" s="1"/>
  <c r="R39" i="158"/>
  <c r="O40" i="158"/>
  <c r="P39" i="158" s="1"/>
  <c r="P40" i="158" s="1"/>
  <c r="Q39" i="158" s="1"/>
  <c r="Q40" i="158" s="1"/>
  <c r="R39" i="252"/>
  <c r="O40" i="252"/>
  <c r="P39" i="252" s="1"/>
  <c r="P40" i="252" s="1"/>
  <c r="Q39" i="252" s="1"/>
  <c r="Q40" i="252" s="1"/>
  <c r="R39" i="53"/>
  <c r="O40" i="53"/>
  <c r="P39" i="53" s="1"/>
  <c r="P40" i="53" s="1"/>
  <c r="Q39" i="53" s="1"/>
  <c r="Q40" i="53" s="1"/>
  <c r="R39" i="109"/>
  <c r="O40" i="109"/>
  <c r="P39" i="109" s="1"/>
  <c r="P40" i="109" s="1"/>
  <c r="Q39" i="109" s="1"/>
  <c r="Q40" i="109" s="1"/>
  <c r="O40" i="7"/>
  <c r="P39" i="7" s="1"/>
  <c r="P40" i="7" s="1"/>
  <c r="Q39" i="7" s="1"/>
  <c r="Q40" i="7" s="1"/>
  <c r="R39" i="7"/>
  <c r="O40" i="37"/>
  <c r="P39" i="37" s="1"/>
  <c r="P40" i="37" s="1"/>
  <c r="Q39" i="37" s="1"/>
  <c r="Q40" i="37" s="1"/>
  <c r="R39" i="37"/>
  <c r="R39" i="166"/>
  <c r="O40" i="166"/>
  <c r="P39" i="166" s="1"/>
  <c r="P40" i="166" s="1"/>
  <c r="Q39" i="166" s="1"/>
  <c r="Q40" i="166" s="1"/>
  <c r="O40" i="3"/>
  <c r="P39" i="3" s="1"/>
  <c r="P40" i="3" s="1"/>
  <c r="Q39" i="3" s="1"/>
  <c r="Q40" i="3" s="1"/>
  <c r="R39" i="3"/>
  <c r="R39" i="156"/>
  <c r="O40" i="156"/>
  <c r="P39" i="156" s="1"/>
  <c r="P40" i="156" s="1"/>
  <c r="Q39" i="156" s="1"/>
  <c r="Q40" i="156" s="1"/>
  <c r="R39" i="142"/>
  <c r="O40" i="142"/>
  <c r="P39" i="142" s="1"/>
  <c r="P40" i="142" s="1"/>
  <c r="Q39" i="142" s="1"/>
  <c r="Q40" i="142" s="1"/>
  <c r="R39" i="211"/>
  <c r="O40" i="211"/>
  <c r="P39" i="211" s="1"/>
  <c r="P40" i="211" s="1"/>
  <c r="Q39" i="211" s="1"/>
  <c r="Q40" i="211" s="1"/>
  <c r="R39" i="237"/>
  <c r="O40" i="237"/>
  <c r="P39" i="237" s="1"/>
  <c r="P40" i="237" s="1"/>
  <c r="Q39" i="237" s="1"/>
  <c r="Q40" i="237" s="1"/>
  <c r="R39" i="110"/>
  <c r="O40" i="110"/>
  <c r="P39" i="110" s="1"/>
  <c r="P40" i="110" s="1"/>
  <c r="Q39" i="110" s="1"/>
  <c r="Q40" i="110" s="1"/>
  <c r="R39" i="129"/>
  <c r="O40" i="129"/>
  <c r="P39" i="129" s="1"/>
  <c r="P40" i="129" s="1"/>
  <c r="Q39" i="129" s="1"/>
  <c r="Q40" i="129" s="1"/>
  <c r="R39" i="124"/>
  <c r="O40" i="124"/>
  <c r="P39" i="124" s="1"/>
  <c r="P40" i="124" s="1"/>
  <c r="Q39" i="124" s="1"/>
  <c r="Q40" i="124" s="1"/>
  <c r="R39" i="222"/>
  <c r="O40" i="222"/>
  <c r="P39" i="222" s="1"/>
  <c r="P40" i="222" s="1"/>
  <c r="Q39" i="222" s="1"/>
  <c r="Q40" i="222" s="1"/>
  <c r="R39" i="87"/>
  <c r="O40" i="87"/>
  <c r="P39" i="87" s="1"/>
  <c r="P40" i="87" s="1"/>
  <c r="Q39" i="87" s="1"/>
  <c r="Q40" i="87" s="1"/>
  <c r="R39" i="89"/>
  <c r="O40" i="89"/>
  <c r="P39" i="89" s="1"/>
  <c r="P40" i="89" s="1"/>
  <c r="Q39" i="89" s="1"/>
  <c r="Q40" i="89" s="1"/>
  <c r="R39" i="215"/>
  <c r="O40" i="215"/>
  <c r="P39" i="215" s="1"/>
  <c r="P40" i="215" s="1"/>
  <c r="Q39" i="215" s="1"/>
  <c r="Q40" i="215" s="1"/>
  <c r="R39" i="164"/>
  <c r="O40" i="164"/>
  <c r="P39" i="164" s="1"/>
  <c r="P40" i="164" s="1"/>
  <c r="Q39" i="164" s="1"/>
  <c r="Q40" i="164" s="1"/>
  <c r="R39" i="98"/>
  <c r="O40" i="98"/>
  <c r="P39" i="98" s="1"/>
  <c r="P40" i="98" s="1"/>
  <c r="Q39" i="98" s="1"/>
  <c r="Q40" i="98" s="1"/>
  <c r="O40" i="8"/>
  <c r="P39" i="8" s="1"/>
  <c r="P40" i="8" s="1"/>
  <c r="Q39" i="8" s="1"/>
  <c r="Q40" i="8" s="1"/>
  <c r="R39" i="8"/>
  <c r="R39" i="108"/>
  <c r="O40" i="108"/>
  <c r="P39" i="108" s="1"/>
  <c r="P40" i="108" s="1"/>
  <c r="Q39" i="108" s="1"/>
  <c r="Q40" i="108" s="1"/>
  <c r="O40" i="4"/>
  <c r="P39" i="4" s="1"/>
  <c r="P40" i="4" s="1"/>
  <c r="Q39" i="4" s="1"/>
  <c r="Q40" i="4" s="1"/>
  <c r="R39" i="4"/>
  <c r="R39" i="39"/>
  <c r="O40" i="39"/>
  <c r="P39" i="39" s="1"/>
  <c r="P40" i="39" s="1"/>
  <c r="Q39" i="39" s="1"/>
  <c r="Q40" i="39" s="1"/>
  <c r="R39" i="143"/>
  <c r="O40" i="143"/>
  <c r="P39" i="143" s="1"/>
  <c r="P40" i="143" s="1"/>
  <c r="Q39" i="143" s="1"/>
  <c r="Q40" i="143" s="1"/>
  <c r="R39" i="161"/>
  <c r="O40" i="161"/>
  <c r="P39" i="161" s="1"/>
  <c r="P40" i="161" s="1"/>
  <c r="Q39" i="161" s="1"/>
  <c r="Q40" i="161" s="1"/>
  <c r="R39" i="207"/>
  <c r="O40" i="207"/>
  <c r="P39" i="207" s="1"/>
  <c r="P40" i="207" s="1"/>
  <c r="Q39" i="207" s="1"/>
  <c r="Q40" i="207" s="1"/>
  <c r="R39" i="150"/>
  <c r="O40" i="150"/>
  <c r="P39" i="150" s="1"/>
  <c r="P40" i="150" s="1"/>
  <c r="Q39" i="150" s="1"/>
  <c r="Q40" i="150" s="1"/>
  <c r="R39" i="74"/>
  <c r="O40" i="74"/>
  <c r="P39" i="74" s="1"/>
  <c r="P40" i="74" s="1"/>
  <c r="Q39" i="74" s="1"/>
  <c r="Q40" i="74" s="1"/>
  <c r="R39" i="103"/>
  <c r="O40" i="103"/>
  <c r="P39" i="103" s="1"/>
  <c r="P40" i="103" s="1"/>
  <c r="Q39" i="103" s="1"/>
  <c r="Q40" i="103" s="1"/>
  <c r="O40" i="258"/>
  <c r="P39" i="258" s="1"/>
  <c r="P40" i="258" s="1"/>
  <c r="Q39" i="258" s="1"/>
  <c r="Q40" i="258" s="1"/>
  <c r="R39" i="258"/>
  <c r="O40" i="257"/>
  <c r="P39" i="257" s="1"/>
  <c r="P40" i="257" s="1"/>
  <c r="Q39" i="257" s="1"/>
  <c r="Q40" i="257" s="1"/>
  <c r="R39" i="257"/>
  <c r="R39" i="93"/>
  <c r="O40" i="93"/>
  <c r="P39" i="93" s="1"/>
  <c r="P40" i="93" s="1"/>
  <c r="Q39" i="93" s="1"/>
  <c r="Q40" i="93" s="1"/>
  <c r="R39" i="75"/>
  <c r="O40" i="75"/>
  <c r="P39" i="75" s="1"/>
  <c r="P40" i="75" s="1"/>
  <c r="Q39" i="75" s="1"/>
  <c r="Q40" i="75" s="1"/>
  <c r="R39" i="71"/>
  <c r="O40" i="71"/>
  <c r="P39" i="71" s="1"/>
  <c r="P40" i="71" s="1"/>
  <c r="Q39" i="71" s="1"/>
  <c r="Q40" i="71" s="1"/>
  <c r="O40" i="13"/>
  <c r="P39" i="13" s="1"/>
  <c r="P40" i="13" s="1"/>
  <c r="Q39" i="13" s="1"/>
  <c r="Q40" i="13" s="1"/>
  <c r="R39" i="13"/>
  <c r="R39" i="153"/>
  <c r="O40" i="153"/>
  <c r="P39" i="153" s="1"/>
  <c r="P40" i="153" s="1"/>
  <c r="Q39" i="153" s="1"/>
  <c r="Q40" i="153" s="1"/>
  <c r="R39" i="184"/>
  <c r="O40" i="184"/>
  <c r="P39" i="184" s="1"/>
  <c r="P40" i="184" s="1"/>
  <c r="Q39" i="184" s="1"/>
  <c r="Q40" i="184" s="1"/>
  <c r="R39" i="189"/>
  <c r="O40" i="189"/>
  <c r="P39" i="189" s="1"/>
  <c r="P40" i="189" s="1"/>
  <c r="Q39" i="189" s="1"/>
  <c r="Q40" i="189" s="1"/>
  <c r="R39" i="231"/>
  <c r="O40" i="231"/>
  <c r="P39" i="231" s="1"/>
  <c r="P40" i="231" s="1"/>
  <c r="Q39" i="231" s="1"/>
  <c r="Q40" i="231" s="1"/>
  <c r="R39" i="144"/>
  <c r="O40" i="144"/>
  <c r="P39" i="144" s="1"/>
  <c r="P40" i="144" s="1"/>
  <c r="Q39" i="144" s="1"/>
  <c r="Q40" i="144" s="1"/>
  <c r="R39" i="149"/>
  <c r="O40" i="149"/>
  <c r="P39" i="149" s="1"/>
  <c r="P40" i="149" s="1"/>
  <c r="Q39" i="149" s="1"/>
  <c r="Q40" i="149" s="1"/>
  <c r="R39" i="198"/>
  <c r="O40" i="198"/>
  <c r="P39" i="198" s="1"/>
  <c r="P40" i="198" s="1"/>
  <c r="Q39" i="198" s="1"/>
  <c r="Q40" i="198" s="1"/>
  <c r="R39" i="214"/>
  <c r="O40" i="214"/>
  <c r="P39" i="214" s="1"/>
  <c r="P40" i="214" s="1"/>
  <c r="Q39" i="214" s="1"/>
  <c r="Q40" i="214" s="1"/>
  <c r="R39" i="94"/>
  <c r="O40" i="94"/>
  <c r="P39" i="94" s="1"/>
  <c r="P40" i="94" s="1"/>
  <c r="Q39" i="94" s="1"/>
  <c r="Q40" i="94" s="1"/>
  <c r="R39" i="69"/>
  <c r="O40" i="69"/>
  <c r="P39" i="69" s="1"/>
  <c r="P40" i="69" s="1"/>
  <c r="Q39" i="69" s="1"/>
  <c r="Q40" i="69" s="1"/>
  <c r="O40" i="20"/>
  <c r="P39" i="20" s="1"/>
  <c r="P40" i="20" s="1"/>
  <c r="Q39" i="20" s="1"/>
  <c r="Q40" i="20" s="1"/>
  <c r="R39" i="20"/>
  <c r="R39" i="105"/>
  <c r="O40" i="105"/>
  <c r="P39" i="105" s="1"/>
  <c r="P40" i="105" s="1"/>
  <c r="Q39" i="105" s="1"/>
  <c r="Q40" i="105" s="1"/>
  <c r="S40" i="168"/>
  <c r="T39" i="168" s="1"/>
  <c r="T40" i="168" s="1"/>
  <c r="U39" i="168" s="1"/>
  <c r="U40" i="168" s="1"/>
  <c r="V40" i="168" s="1"/>
  <c r="W40" i="168" s="1"/>
  <c r="V39" i="168"/>
  <c r="R39" i="58"/>
  <c r="O40" i="58"/>
  <c r="P39" i="58" s="1"/>
  <c r="P40" i="58" s="1"/>
  <c r="Q39" i="58" s="1"/>
  <c r="Q40" i="58" s="1"/>
  <c r="R39" i="248"/>
  <c r="O40" i="248"/>
  <c r="P39" i="248" s="1"/>
  <c r="P40" i="248" s="1"/>
  <c r="Q39" i="248" s="1"/>
  <c r="Q40" i="248" s="1"/>
  <c r="R40" i="44"/>
  <c r="S39" i="44"/>
  <c r="R39" i="199"/>
  <c r="O40" i="199"/>
  <c r="P39" i="199" s="1"/>
  <c r="P40" i="199" s="1"/>
  <c r="Q39" i="199" s="1"/>
  <c r="Q40" i="199" s="1"/>
  <c r="R39" i="96"/>
  <c r="O40" i="96"/>
  <c r="P39" i="96" s="1"/>
  <c r="P40" i="96" s="1"/>
  <c r="Q39" i="96" s="1"/>
  <c r="Q40" i="96" s="1"/>
  <c r="R40" i="14"/>
  <c r="S39" i="14"/>
  <c r="R39" i="112"/>
  <c r="O40" i="112"/>
  <c r="P39" i="112" s="1"/>
  <c r="P40" i="112" s="1"/>
  <c r="Q39" i="112" s="1"/>
  <c r="Q40" i="112" s="1"/>
  <c r="R39" i="146"/>
  <c r="O40" i="146"/>
  <c r="P39" i="146" s="1"/>
  <c r="P40" i="146" s="1"/>
  <c r="Q39" i="146" s="1"/>
  <c r="Q40" i="146" s="1"/>
  <c r="R39" i="177"/>
  <c r="O40" i="177"/>
  <c r="P39" i="177" s="1"/>
  <c r="P40" i="177" s="1"/>
  <c r="Q39" i="177" s="1"/>
  <c r="Q40" i="177" s="1"/>
  <c r="R39" i="141"/>
  <c r="O40" i="141"/>
  <c r="P39" i="141" s="1"/>
  <c r="P40" i="141" s="1"/>
  <c r="Q39" i="141" s="1"/>
  <c r="Q40" i="141" s="1"/>
  <c r="R39" i="114"/>
  <c r="O40" i="114"/>
  <c r="P39" i="114" s="1"/>
  <c r="P40" i="114" s="1"/>
  <c r="Q39" i="114" s="1"/>
  <c r="Q40" i="114" s="1"/>
  <c r="R39" i="206"/>
  <c r="O40" i="206"/>
  <c r="P39" i="206" s="1"/>
  <c r="P40" i="206" s="1"/>
  <c r="Q39" i="206" s="1"/>
  <c r="Q40" i="206" s="1"/>
  <c r="R39" i="67"/>
  <c r="O40" i="67"/>
  <c r="P39" i="67" s="1"/>
  <c r="P40" i="67" s="1"/>
  <c r="Q39" i="67" s="1"/>
  <c r="Q40" i="67" s="1"/>
  <c r="R39" i="83"/>
  <c r="O40" i="83"/>
  <c r="P39" i="83" s="1"/>
  <c r="P40" i="83" s="1"/>
  <c r="Q39" i="83" s="1"/>
  <c r="Q40" i="83" s="1"/>
  <c r="R39" i="43"/>
  <c r="O40" i="43"/>
  <c r="P39" i="43" s="1"/>
  <c r="P40" i="43" s="1"/>
  <c r="Q39" i="43" s="1"/>
  <c r="Q40" i="43" s="1"/>
  <c r="R39" i="254"/>
  <c r="O40" i="254"/>
  <c r="P39" i="254" s="1"/>
  <c r="P40" i="254" s="1"/>
  <c r="Q39" i="254" s="1"/>
  <c r="Q40" i="254" s="1"/>
  <c r="O40" i="12"/>
  <c r="P39" i="12" s="1"/>
  <c r="P40" i="12" s="1"/>
  <c r="Q39" i="12" s="1"/>
  <c r="Q40" i="12" s="1"/>
  <c r="R39" i="12"/>
  <c r="O40" i="1"/>
  <c r="P39" i="1" s="1"/>
  <c r="P40" i="1" s="1"/>
  <c r="Q39" i="1" s="1"/>
  <c r="Q40" i="1" s="1"/>
  <c r="R39" i="1"/>
  <c r="R39" i="101"/>
  <c r="O40" i="101"/>
  <c r="P39" i="101" s="1"/>
  <c r="P40" i="101" s="1"/>
  <c r="Q39" i="101" s="1"/>
  <c r="Q40" i="101" s="1"/>
  <c r="R40" i="233"/>
  <c r="S39" i="233"/>
  <c r="O40" i="17"/>
  <c r="P39" i="17" s="1"/>
  <c r="P40" i="17" s="1"/>
  <c r="Q39" i="17" s="1"/>
  <c r="Q40" i="17" s="1"/>
  <c r="R39" i="17"/>
  <c r="R39" i="46"/>
  <c r="O40" i="46"/>
  <c r="P39" i="46" s="1"/>
  <c r="P40" i="46" s="1"/>
  <c r="Q39" i="46" s="1"/>
  <c r="Q40" i="46" s="1"/>
  <c r="R39" i="174"/>
  <c r="O40" i="174"/>
  <c r="P39" i="174" s="1"/>
  <c r="P40" i="174" s="1"/>
  <c r="Q39" i="174" s="1"/>
  <c r="Q40" i="174" s="1"/>
  <c r="R39" i="42"/>
  <c r="O40" i="42"/>
  <c r="P39" i="42" s="1"/>
  <c r="P40" i="42" s="1"/>
  <c r="Q39" i="42" s="1"/>
  <c r="Q40" i="42" s="1"/>
  <c r="R39" i="140"/>
  <c r="O40" i="140"/>
  <c r="P39" i="140" s="1"/>
  <c r="P40" i="140" s="1"/>
  <c r="Q39" i="140" s="1"/>
  <c r="Q40" i="140" s="1"/>
  <c r="R39" i="201"/>
  <c r="O40" i="201"/>
  <c r="P39" i="201" s="1"/>
  <c r="P40" i="201" s="1"/>
  <c r="Q39" i="201" s="1"/>
  <c r="Q40" i="201" s="1"/>
  <c r="R39" i="125"/>
  <c r="O40" i="125"/>
  <c r="P39" i="125" s="1"/>
  <c r="P40" i="125" s="1"/>
  <c r="Q39" i="125" s="1"/>
  <c r="Q40" i="125" s="1"/>
  <c r="R39" i="220"/>
  <c r="O40" i="220"/>
  <c r="P39" i="220" s="1"/>
  <c r="P40" i="220" s="1"/>
  <c r="Q39" i="220" s="1"/>
  <c r="Q40" i="220" s="1"/>
  <c r="R39" i="152"/>
  <c r="O40" i="152"/>
  <c r="P39" i="152" s="1"/>
  <c r="P40" i="152" s="1"/>
  <c r="Q39" i="152" s="1"/>
  <c r="Q40" i="152" s="1"/>
  <c r="R39" i="116"/>
  <c r="O40" i="116"/>
  <c r="P39" i="116" s="1"/>
  <c r="P40" i="116" s="1"/>
  <c r="Q39" i="116" s="1"/>
  <c r="Q40" i="116" s="1"/>
  <c r="R39" i="111"/>
  <c r="O40" i="111"/>
  <c r="P39" i="111" s="1"/>
  <c r="P40" i="111" s="1"/>
  <c r="Q39" i="111" s="1"/>
  <c r="Q40" i="111" s="1"/>
  <c r="R39" i="128"/>
  <c r="O40" i="128"/>
  <c r="P39" i="128" s="1"/>
  <c r="P40" i="128" s="1"/>
  <c r="Q39" i="128" s="1"/>
  <c r="Q40" i="128" s="1"/>
  <c r="R39" i="172"/>
  <c r="O40" i="172"/>
  <c r="P39" i="172" s="1"/>
  <c r="P40" i="172" s="1"/>
  <c r="Q39" i="172" s="1"/>
  <c r="Q40" i="172" s="1"/>
  <c r="R39" i="55"/>
  <c r="O40" i="55"/>
  <c r="P39" i="55" s="1"/>
  <c r="P40" i="55" s="1"/>
  <c r="Q39" i="55" s="1"/>
  <c r="Q40" i="55" s="1"/>
  <c r="R39" i="34"/>
  <c r="O40" i="34"/>
  <c r="P39" i="34" s="1"/>
  <c r="P40" i="34" s="1"/>
  <c r="Q39" i="34" s="1"/>
  <c r="Q40" i="34" s="1"/>
  <c r="R40" i="52"/>
  <c r="S39" i="52"/>
  <c r="R39" i="97"/>
  <c r="O40" i="97"/>
  <c r="P39" i="97" s="1"/>
  <c r="P40" i="97" s="1"/>
  <c r="Q39" i="97" s="1"/>
  <c r="Q40" i="97" s="1"/>
  <c r="R39" i="170"/>
  <c r="O40" i="170"/>
  <c r="P39" i="170" s="1"/>
  <c r="P40" i="170" s="1"/>
  <c r="Q39" i="170" s="1"/>
  <c r="Q40" i="170" s="1"/>
  <c r="O40" i="9"/>
  <c r="P39" i="9" s="1"/>
  <c r="P40" i="9" s="1"/>
  <c r="Q39" i="9" s="1"/>
  <c r="Q40" i="9" s="1"/>
  <c r="R39" i="9"/>
  <c r="R39" i="179"/>
  <c r="O40" i="179"/>
  <c r="P39" i="179" s="1"/>
  <c r="P40" i="179" s="1"/>
  <c r="Q39" i="179" s="1"/>
  <c r="Q40" i="179" s="1"/>
  <c r="R39" i="193"/>
  <c r="O40" i="193"/>
  <c r="P39" i="193" s="1"/>
  <c r="P40" i="193" s="1"/>
  <c r="Q39" i="193" s="1"/>
  <c r="Q40" i="193" s="1"/>
  <c r="R39" i="194"/>
  <c r="O40" i="194"/>
  <c r="P39" i="194" s="1"/>
  <c r="P40" i="194" s="1"/>
  <c r="Q39" i="194" s="1"/>
  <c r="Q40" i="194" s="1"/>
  <c r="R39" i="243"/>
  <c r="O40" i="243"/>
  <c r="P39" i="243" s="1"/>
  <c r="P40" i="243" s="1"/>
  <c r="Q39" i="243" s="1"/>
  <c r="Q40" i="243" s="1"/>
  <c r="R39" i="183"/>
  <c r="O40" i="183"/>
  <c r="P39" i="183" s="1"/>
  <c r="P40" i="183" s="1"/>
  <c r="Q39" i="183" s="1"/>
  <c r="Q40" i="183" s="1"/>
  <c r="R39" i="31"/>
  <c r="O40" i="31"/>
  <c r="P39" i="31" s="1"/>
  <c r="P40" i="31" s="1"/>
  <c r="Q39" i="31" s="1"/>
  <c r="Q40" i="31" s="1"/>
  <c r="R39" i="88"/>
  <c r="O40" i="88"/>
  <c r="P39" i="88" s="1"/>
  <c r="P40" i="88" s="1"/>
  <c r="Q39" i="88" s="1"/>
  <c r="Q40" i="88" s="1"/>
  <c r="R39" i="40"/>
  <c r="O40" i="40"/>
  <c r="P39" i="40" s="1"/>
  <c r="P40" i="40" s="1"/>
  <c r="Q39" i="40" s="1"/>
  <c r="Q40" i="40" s="1"/>
  <c r="R39" i="45"/>
  <c r="O40" i="45"/>
  <c r="P39" i="45" s="1"/>
  <c r="P40" i="45" s="1"/>
  <c r="Q39" i="45" s="1"/>
  <c r="Q40" i="45" s="1"/>
  <c r="R39" i="213"/>
  <c r="O40" i="213"/>
  <c r="P39" i="213" s="1"/>
  <c r="P40" i="213" s="1"/>
  <c r="Q39" i="213" s="1"/>
  <c r="Q40" i="213" s="1"/>
  <c r="O40" i="21"/>
  <c r="P39" i="21" s="1"/>
  <c r="P40" i="21" s="1"/>
  <c r="Q39" i="21" s="1"/>
  <c r="Q40" i="21" s="1"/>
  <c r="R39" i="21"/>
  <c r="O40" i="41"/>
  <c r="P39" i="41" s="1"/>
  <c r="P40" i="41" s="1"/>
  <c r="Q39" i="41" s="1"/>
  <c r="Q40" i="41" s="1"/>
  <c r="R39" i="41"/>
  <c r="R39" i="65"/>
  <c r="O40" i="65"/>
  <c r="P39" i="65" s="1"/>
  <c r="P40" i="65" s="1"/>
  <c r="Q39" i="65" s="1"/>
  <c r="Q40" i="65" s="1"/>
  <c r="R39" i="30"/>
  <c r="O40" i="30"/>
  <c r="P39" i="30" s="1"/>
  <c r="P40" i="30" s="1"/>
  <c r="Q39" i="30" s="1"/>
  <c r="Q40" i="30" s="1"/>
  <c r="R39" i="134"/>
  <c r="O40" i="134"/>
  <c r="P39" i="134" s="1"/>
  <c r="P40" i="134" s="1"/>
  <c r="Q39" i="134" s="1"/>
  <c r="Q40" i="134" s="1"/>
  <c r="R39" i="115"/>
  <c r="O40" i="115"/>
  <c r="P39" i="115" s="1"/>
  <c r="P40" i="115" s="1"/>
  <c r="Q39" i="115" s="1"/>
  <c r="Q40" i="115" s="1"/>
  <c r="R39" i="178"/>
  <c r="O40" i="178"/>
  <c r="P39" i="178" s="1"/>
  <c r="P40" i="178" s="1"/>
  <c r="Q39" i="178" s="1"/>
  <c r="Q40" i="178" s="1"/>
  <c r="R39" i="236"/>
  <c r="O40" i="236"/>
  <c r="P39" i="236" s="1"/>
  <c r="P40" i="236" s="1"/>
  <c r="Q39" i="236" s="1"/>
  <c r="Q40" i="236" s="1"/>
  <c r="R39" i="197"/>
  <c r="O40" i="197"/>
  <c r="P39" i="197" s="1"/>
  <c r="P40" i="197" s="1"/>
  <c r="Q39" i="197" s="1"/>
  <c r="Q40" i="197" s="1"/>
  <c r="R39" i="136"/>
  <c r="O40" i="136"/>
  <c r="P39" i="136" s="1"/>
  <c r="P40" i="136" s="1"/>
  <c r="Q39" i="136" s="1"/>
  <c r="Q40" i="136" s="1"/>
  <c r="R39" i="130"/>
  <c r="O40" i="130"/>
  <c r="P39" i="130" s="1"/>
  <c r="P40" i="130" s="1"/>
  <c r="Q39" i="130" s="1"/>
  <c r="Q40" i="130" s="1"/>
  <c r="R39" i="186"/>
  <c r="O40" i="186"/>
  <c r="P39" i="186" s="1"/>
  <c r="P40" i="186" s="1"/>
  <c r="Q39" i="186" s="1"/>
  <c r="Q40" i="186" s="1"/>
  <c r="S40" i="147"/>
  <c r="T39" i="147" s="1"/>
  <c r="T40" i="147" s="1"/>
  <c r="U39" i="147" s="1"/>
  <c r="U40" i="147" s="1"/>
  <c r="V40" i="147" s="1"/>
  <c r="W40" i="147" s="1"/>
  <c r="V39" i="147"/>
  <c r="R39" i="82"/>
  <c r="O40" i="82"/>
  <c r="P39" i="82" s="1"/>
  <c r="P40" i="82" s="1"/>
  <c r="Q39" i="82" s="1"/>
  <c r="Q40" i="82" s="1"/>
  <c r="R39" i="77"/>
  <c r="O40" i="77"/>
  <c r="P39" i="77" s="1"/>
  <c r="P40" i="77" s="1"/>
  <c r="Q39" i="77" s="1"/>
  <c r="Q40" i="77" s="1"/>
  <c r="R39" i="247"/>
  <c r="O40" i="247"/>
  <c r="P39" i="247" s="1"/>
  <c r="P40" i="247" s="1"/>
  <c r="Q39" i="247" s="1"/>
  <c r="Q40" i="247" s="1"/>
  <c r="R40" i="171"/>
  <c r="S39" i="171"/>
  <c r="R39" i="249"/>
  <c r="O40" i="249"/>
  <c r="P39" i="249" s="1"/>
  <c r="P40" i="249" s="1"/>
  <c r="Q39" i="249" s="1"/>
  <c r="Q40" i="249" s="1"/>
  <c r="R39" i="35"/>
  <c r="O40" i="35"/>
  <c r="P39" i="35" s="1"/>
  <c r="P40" i="35" s="1"/>
  <c r="Q39" i="35" s="1"/>
  <c r="Q40" i="35" s="1"/>
  <c r="R39" i="173"/>
  <c r="O40" i="173"/>
  <c r="P39" i="173" s="1"/>
  <c r="P40" i="173" s="1"/>
  <c r="Q39" i="173" s="1"/>
  <c r="Q40" i="173" s="1"/>
  <c r="R39" i="176"/>
  <c r="O40" i="176"/>
  <c r="P39" i="176" s="1"/>
  <c r="P40" i="176" s="1"/>
  <c r="Q39" i="176" s="1"/>
  <c r="Q40" i="176" s="1"/>
  <c r="R39" i="135"/>
  <c r="O40" i="135"/>
  <c r="P39" i="135" s="1"/>
  <c r="P40" i="135" s="1"/>
  <c r="Q39" i="135" s="1"/>
  <c r="Q40" i="135" s="1"/>
  <c r="R39" i="175"/>
  <c r="O40" i="175"/>
  <c r="P39" i="175" s="1"/>
  <c r="P40" i="175" s="1"/>
  <c r="Q39" i="175" s="1"/>
  <c r="Q40" i="175" s="1"/>
  <c r="R39" i="180"/>
  <c r="O40" i="180"/>
  <c r="P39" i="180" s="1"/>
  <c r="P40" i="180" s="1"/>
  <c r="Q39" i="180" s="1"/>
  <c r="Q40" i="180" s="1"/>
  <c r="R40" i="33"/>
  <c r="S39" i="33"/>
  <c r="O40" i="16" l="1"/>
  <c r="P39" i="16" s="1"/>
  <c r="P40" i="16" s="1"/>
  <c r="Q39" i="16" s="1"/>
  <c r="Q40" i="16" s="1"/>
  <c r="R39" i="16"/>
  <c r="R39" i="182"/>
  <c r="O40" i="182"/>
  <c r="P39" i="182" s="1"/>
  <c r="P40" i="182" s="1"/>
  <c r="Q39" i="182" s="1"/>
  <c r="Q40" i="182" s="1"/>
  <c r="O40" i="91"/>
  <c r="P39" i="91" s="1"/>
  <c r="P40" i="91" s="1"/>
  <c r="Q39" i="91" s="1"/>
  <c r="Q40" i="91" s="1"/>
  <c r="R39" i="91"/>
  <c r="R40" i="223"/>
  <c r="S39" i="223"/>
  <c r="S40" i="190"/>
  <c r="T39" i="190" s="1"/>
  <c r="T40" i="190" s="1"/>
  <c r="U39" i="190" s="1"/>
  <c r="U40" i="190" s="1"/>
  <c r="V40" i="190" s="1"/>
  <c r="W40" i="190" s="1"/>
  <c r="V39" i="190"/>
  <c r="R40" i="173"/>
  <c r="S39" i="173"/>
  <c r="R40" i="31"/>
  <c r="S39" i="31"/>
  <c r="R40" i="88"/>
  <c r="S39" i="88"/>
  <c r="R40" i="55"/>
  <c r="S39" i="55"/>
  <c r="R40" i="46"/>
  <c r="S39" i="46"/>
  <c r="R40" i="141"/>
  <c r="S39" i="141"/>
  <c r="V39" i="14"/>
  <c r="S40" i="14"/>
  <c r="T39" i="14" s="1"/>
  <c r="T40" i="14" s="1"/>
  <c r="U39" i="14" s="1"/>
  <c r="U40" i="14" s="1"/>
  <c r="V40" i="14" s="1"/>
  <c r="W40" i="14" s="1"/>
  <c r="R40" i="248"/>
  <c r="S39" i="248"/>
  <c r="R40" i="198"/>
  <c r="S39" i="198"/>
  <c r="R40" i="189"/>
  <c r="S39" i="189"/>
  <c r="R40" i="71"/>
  <c r="S39" i="71"/>
  <c r="R40" i="207"/>
  <c r="S39" i="207"/>
  <c r="R40" i="164"/>
  <c r="S39" i="164"/>
  <c r="R40" i="222"/>
  <c r="S39" i="222"/>
  <c r="R40" i="237"/>
  <c r="S39" i="237"/>
  <c r="R40" i="109"/>
  <c r="S39" i="109"/>
  <c r="R40" i="107"/>
  <c r="S39" i="107"/>
  <c r="R40" i="240"/>
  <c r="S39" i="240"/>
  <c r="R40" i="64"/>
  <c r="S39" i="64"/>
  <c r="R40" i="100"/>
  <c r="S39" i="100"/>
  <c r="R40" i="86"/>
  <c r="S39" i="86"/>
  <c r="R40" i="137"/>
  <c r="S39" i="137"/>
  <c r="R40" i="154"/>
  <c r="S39" i="154"/>
  <c r="R40" i="27"/>
  <c r="S39" i="27"/>
  <c r="R40" i="244"/>
  <c r="S39" i="244"/>
  <c r="R40" i="118"/>
  <c r="S39" i="118"/>
  <c r="R40" i="80"/>
  <c r="S39" i="80"/>
  <c r="R40" i="81"/>
  <c r="S39" i="81"/>
  <c r="R40" i="62"/>
  <c r="S39" i="62"/>
  <c r="R40" i="127"/>
  <c r="S39" i="127"/>
  <c r="R40" i="218"/>
  <c r="S39" i="218"/>
  <c r="R40" i="36"/>
  <c r="S39" i="36"/>
  <c r="R40" i="187"/>
  <c r="S39" i="187"/>
  <c r="R40" i="159"/>
  <c r="S39" i="159"/>
  <c r="R40" i="51"/>
  <c r="S39" i="51"/>
  <c r="R40" i="239"/>
  <c r="S39" i="239"/>
  <c r="R40" i="54"/>
  <c r="S39" i="54"/>
  <c r="R40" i="133"/>
  <c r="S39" i="133"/>
  <c r="R40" i="145"/>
  <c r="S39" i="145"/>
  <c r="R40" i="217"/>
  <c r="S39" i="217"/>
  <c r="R40" i="229"/>
  <c r="S39" i="229"/>
  <c r="R40" i="185"/>
  <c r="S39" i="185"/>
  <c r="R40" i="200"/>
  <c r="S39" i="200"/>
  <c r="R40" i="180"/>
  <c r="S39" i="180"/>
  <c r="R40" i="152"/>
  <c r="S39" i="152"/>
  <c r="R40" i="176"/>
  <c r="S39" i="176"/>
  <c r="V39" i="171"/>
  <c r="S40" i="171"/>
  <c r="T39" i="171" s="1"/>
  <c r="T40" i="171" s="1"/>
  <c r="U39" i="171" s="1"/>
  <c r="U40" i="171" s="1"/>
  <c r="V40" i="171" s="1"/>
  <c r="W40" i="171" s="1"/>
  <c r="R40" i="197"/>
  <c r="S39" i="197"/>
  <c r="R40" i="134"/>
  <c r="S39" i="134"/>
  <c r="R40" i="194"/>
  <c r="S39" i="194"/>
  <c r="R40" i="170"/>
  <c r="S39" i="170"/>
  <c r="R40" i="116"/>
  <c r="S39" i="116"/>
  <c r="R40" i="201"/>
  <c r="S39" i="201"/>
  <c r="R40" i="83"/>
  <c r="S39" i="83"/>
  <c r="R40" i="21"/>
  <c r="S39" i="21"/>
  <c r="R40" i="1"/>
  <c r="S39" i="1"/>
  <c r="R40" i="20"/>
  <c r="S39" i="20"/>
  <c r="R40" i="258"/>
  <c r="S39" i="258"/>
  <c r="R40" i="4"/>
  <c r="S39" i="4"/>
  <c r="R40" i="3"/>
  <c r="S39" i="3"/>
  <c r="R40" i="6"/>
  <c r="S39" i="6"/>
  <c r="R40" i="23"/>
  <c r="S39" i="23"/>
  <c r="R40" i="2"/>
  <c r="S39" i="2"/>
  <c r="R40" i="19"/>
  <c r="S39" i="19"/>
  <c r="R40" i="22"/>
  <c r="S39" i="22"/>
  <c r="R40" i="24"/>
  <c r="S39" i="24"/>
  <c r="R40" i="30"/>
  <c r="S39" i="30"/>
  <c r="R40" i="58"/>
  <c r="S39" i="58"/>
  <c r="R40" i="161"/>
  <c r="S39" i="161"/>
  <c r="R40" i="124"/>
  <c r="S39" i="124"/>
  <c r="R40" i="166"/>
  <c r="S39" i="166"/>
  <c r="R40" i="53"/>
  <c r="S39" i="53"/>
  <c r="R40" i="92"/>
  <c r="S39" i="92"/>
  <c r="R40" i="242"/>
  <c r="S39" i="242"/>
  <c r="R40" i="227"/>
  <c r="S39" i="227"/>
  <c r="R40" i="241"/>
  <c r="S39" i="241"/>
  <c r="R40" i="209"/>
  <c r="S39" i="209"/>
  <c r="R40" i="78"/>
  <c r="S39" i="78"/>
  <c r="R40" i="250"/>
  <c r="S39" i="250"/>
  <c r="R40" i="122"/>
  <c r="S39" i="122"/>
  <c r="R40" i="47"/>
  <c r="S39" i="47"/>
  <c r="R40" i="49"/>
  <c r="S39" i="49"/>
  <c r="R40" i="202"/>
  <c r="S39" i="202"/>
  <c r="R40" i="151"/>
  <c r="S39" i="151"/>
  <c r="R40" i="70"/>
  <c r="S39" i="70"/>
  <c r="V39" i="157"/>
  <c r="S40" i="157"/>
  <c r="T39" i="157" s="1"/>
  <c r="T40" i="157" s="1"/>
  <c r="U39" i="157" s="1"/>
  <c r="U40" i="157" s="1"/>
  <c r="V40" i="157" s="1"/>
  <c r="W40" i="157" s="1"/>
  <c r="R40" i="235"/>
  <c r="S39" i="235"/>
  <c r="R40" i="226"/>
  <c r="S39" i="226"/>
  <c r="R40" i="224"/>
  <c r="S39" i="224"/>
  <c r="R40" i="121"/>
  <c r="S39" i="121"/>
  <c r="R40" i="163"/>
  <c r="S39" i="163"/>
  <c r="R40" i="251"/>
  <c r="S39" i="251"/>
  <c r="R40" i="212"/>
  <c r="S39" i="212"/>
  <c r="V39" i="60"/>
  <c r="S40" i="60"/>
  <c r="T39" i="60" s="1"/>
  <c r="T40" i="60" s="1"/>
  <c r="U39" i="60" s="1"/>
  <c r="U40" i="60" s="1"/>
  <c r="V40" i="60" s="1"/>
  <c r="W40" i="60" s="1"/>
  <c r="R40" i="119"/>
  <c r="S39" i="119"/>
  <c r="R40" i="113"/>
  <c r="S39" i="113"/>
  <c r="R40" i="253"/>
  <c r="S39" i="253"/>
  <c r="R40" i="56"/>
  <c r="S39" i="56"/>
  <c r="R40" i="120"/>
  <c r="S39" i="120"/>
  <c r="R40" i="204"/>
  <c r="S39" i="204"/>
  <c r="R40" i="236"/>
  <c r="S39" i="236"/>
  <c r="R40" i="172"/>
  <c r="S39" i="172"/>
  <c r="R40" i="67"/>
  <c r="S39" i="67"/>
  <c r="R40" i="96"/>
  <c r="S39" i="96"/>
  <c r="R40" i="149"/>
  <c r="S39" i="149"/>
  <c r="R40" i="103"/>
  <c r="S39" i="103"/>
  <c r="R40" i="108"/>
  <c r="S39" i="108"/>
  <c r="R40" i="215"/>
  <c r="S39" i="215"/>
  <c r="R40" i="211"/>
  <c r="S39" i="211"/>
  <c r="V39" i="68"/>
  <c r="S40" i="68"/>
  <c r="T39" i="68" s="1"/>
  <c r="T40" i="68" s="1"/>
  <c r="U39" i="68" s="1"/>
  <c r="U40" i="68" s="1"/>
  <c r="V40" i="68" s="1"/>
  <c r="W40" i="68" s="1"/>
  <c r="R40" i="17"/>
  <c r="S39" i="17"/>
  <c r="R40" i="12"/>
  <c r="S39" i="12"/>
  <c r="R40" i="10"/>
  <c r="S39" i="10"/>
  <c r="R40" i="11"/>
  <c r="S39" i="11"/>
  <c r="R40" i="193"/>
  <c r="S39" i="193"/>
  <c r="R40" i="177"/>
  <c r="S39" i="177"/>
  <c r="R40" i="130"/>
  <c r="S39" i="130"/>
  <c r="R40" i="128"/>
  <c r="S39" i="128"/>
  <c r="R40" i="254"/>
  <c r="S39" i="254"/>
  <c r="R40" i="146"/>
  <c r="S39" i="146"/>
  <c r="R40" i="199"/>
  <c r="S39" i="199"/>
  <c r="R40" i="94"/>
  <c r="S39" i="94"/>
  <c r="R40" i="144"/>
  <c r="S39" i="144"/>
  <c r="R40" i="93"/>
  <c r="S39" i="93"/>
  <c r="R40" i="74"/>
  <c r="S39" i="74"/>
  <c r="R40" i="143"/>
  <c r="S39" i="143"/>
  <c r="R40" i="89"/>
  <c r="S39" i="89"/>
  <c r="R40" i="129"/>
  <c r="S39" i="129"/>
  <c r="R40" i="142"/>
  <c r="S39" i="142"/>
  <c r="R40" i="252"/>
  <c r="S39" i="252"/>
  <c r="R40" i="188"/>
  <c r="S39" i="188"/>
  <c r="R40" i="106"/>
  <c r="S39" i="106"/>
  <c r="R40" i="104"/>
  <c r="S39" i="104"/>
  <c r="R40" i="208"/>
  <c r="S39" i="208"/>
  <c r="R40" i="255"/>
  <c r="S39" i="255"/>
  <c r="R40" i="57"/>
  <c r="S39" i="57"/>
  <c r="R40" i="205"/>
  <c r="S39" i="205"/>
  <c r="R40" i="72"/>
  <c r="S39" i="72"/>
  <c r="R40" i="99"/>
  <c r="S39" i="99"/>
  <c r="R40" i="167"/>
  <c r="S39" i="167"/>
  <c r="R40" i="195"/>
  <c r="S39" i="195"/>
  <c r="R40" i="155"/>
  <c r="S39" i="155"/>
  <c r="R40" i="63"/>
  <c r="S39" i="63"/>
  <c r="R40" i="102"/>
  <c r="S39" i="102"/>
  <c r="R40" i="85"/>
  <c r="S39" i="85"/>
  <c r="R40" i="126"/>
  <c r="S39" i="126"/>
  <c r="R40" i="169"/>
  <c r="S39" i="169"/>
  <c r="R40" i="50"/>
  <c r="S39" i="50"/>
  <c r="R40" i="59"/>
  <c r="S39" i="59"/>
  <c r="R40" i="210"/>
  <c r="S39" i="210"/>
  <c r="R40" i="48"/>
  <c r="S39" i="48"/>
  <c r="R40" i="66"/>
  <c r="S39" i="66"/>
  <c r="R40" i="203"/>
  <c r="S39" i="203"/>
  <c r="R40" i="148"/>
  <c r="S39" i="148"/>
  <c r="R40" i="238"/>
  <c r="S39" i="238"/>
  <c r="R40" i="132"/>
  <c r="S39" i="132"/>
  <c r="R40" i="123"/>
  <c r="S39" i="123"/>
  <c r="R40" i="219"/>
  <c r="S39" i="219"/>
  <c r="R40" i="213"/>
  <c r="S39" i="213"/>
  <c r="R40" i="69"/>
  <c r="S39" i="69"/>
  <c r="R40" i="77"/>
  <c r="S39" i="77"/>
  <c r="R40" i="45"/>
  <c r="S39" i="45"/>
  <c r="R40" i="220"/>
  <c r="S39" i="220"/>
  <c r="V39" i="233"/>
  <c r="S40" i="233"/>
  <c r="T39" i="233" s="1"/>
  <c r="T40" i="233" s="1"/>
  <c r="U39" i="233" s="1"/>
  <c r="U40" i="233" s="1"/>
  <c r="V40" i="233" s="1"/>
  <c r="W40" i="233" s="1"/>
  <c r="R40" i="206"/>
  <c r="S39" i="206"/>
  <c r="R40" i="153"/>
  <c r="S39" i="153"/>
  <c r="R40" i="8"/>
  <c r="S39" i="8"/>
  <c r="R40" i="37"/>
  <c r="S39" i="37"/>
  <c r="R40" i="18"/>
  <c r="S39" i="18"/>
  <c r="R40" i="15"/>
  <c r="S39" i="15"/>
  <c r="R40" i="5"/>
  <c r="S39" i="5"/>
  <c r="R40" i="25"/>
  <c r="S39" i="25"/>
  <c r="R40" i="247"/>
  <c r="S39" i="247"/>
  <c r="R40" i="97"/>
  <c r="S39" i="97"/>
  <c r="R40" i="75"/>
  <c r="S39" i="75"/>
  <c r="R40" i="175"/>
  <c r="S39" i="175"/>
  <c r="R40" i="65"/>
  <c r="S39" i="65"/>
  <c r="R40" i="183"/>
  <c r="S39" i="183"/>
  <c r="V39" i="52"/>
  <c r="S40" i="52"/>
  <c r="T39" i="52" s="1"/>
  <c r="T40" i="52" s="1"/>
  <c r="U39" i="52" s="1"/>
  <c r="U40" i="52" s="1"/>
  <c r="V40" i="52" s="1"/>
  <c r="W40" i="52" s="1"/>
  <c r="R40" i="135"/>
  <c r="S39" i="135"/>
  <c r="R40" i="136"/>
  <c r="S39" i="136"/>
  <c r="R40" i="243"/>
  <c r="S39" i="243"/>
  <c r="R40" i="111"/>
  <c r="S39" i="111"/>
  <c r="R40" i="174"/>
  <c r="S39" i="174"/>
  <c r="R40" i="43"/>
  <c r="S39" i="43"/>
  <c r="R40" i="112"/>
  <c r="S39" i="112"/>
  <c r="V39" i="44"/>
  <c r="S40" i="44"/>
  <c r="T39" i="44" s="1"/>
  <c r="T40" i="44" s="1"/>
  <c r="U39" i="44" s="1"/>
  <c r="U40" i="44" s="1"/>
  <c r="V40" i="44" s="1"/>
  <c r="W40" i="44" s="1"/>
  <c r="R40" i="105"/>
  <c r="S39" i="105"/>
  <c r="R40" i="231"/>
  <c r="S39" i="231"/>
  <c r="R40" i="150"/>
  <c r="S39" i="150"/>
  <c r="R40" i="39"/>
  <c r="S39" i="39"/>
  <c r="R40" i="98"/>
  <c r="S39" i="98"/>
  <c r="R40" i="87"/>
  <c r="S39" i="87"/>
  <c r="R40" i="110"/>
  <c r="S39" i="110"/>
  <c r="R40" i="156"/>
  <c r="S39" i="156"/>
  <c r="R40" i="158"/>
  <c r="S39" i="158"/>
  <c r="V39" i="76"/>
  <c r="S40" i="76"/>
  <c r="T39" i="76" s="1"/>
  <c r="T40" i="76" s="1"/>
  <c r="U39" i="76" s="1"/>
  <c r="U40" i="76" s="1"/>
  <c r="V40" i="76" s="1"/>
  <c r="W40" i="76" s="1"/>
  <c r="R40" i="234"/>
  <c r="S39" i="234"/>
  <c r="R40" i="28"/>
  <c r="S39" i="28"/>
  <c r="R40" i="26"/>
  <c r="S39" i="26"/>
  <c r="R40" i="138"/>
  <c r="S39" i="138"/>
  <c r="R40" i="216"/>
  <c r="S39" i="216"/>
  <c r="R40" i="230"/>
  <c r="S39" i="230"/>
  <c r="R40" i="192"/>
  <c r="S39" i="192"/>
  <c r="R40" i="246"/>
  <c r="S39" i="246"/>
  <c r="R40" i="73"/>
  <c r="S39" i="73"/>
  <c r="R40" i="221"/>
  <c r="S39" i="221"/>
  <c r="R40" i="196"/>
  <c r="S39" i="196"/>
  <c r="R40" i="162"/>
  <c r="S39" i="162"/>
  <c r="R40" i="38"/>
  <c r="S39" i="38"/>
  <c r="R40" i="191"/>
  <c r="S39" i="191"/>
  <c r="R40" i="160"/>
  <c r="S39" i="160"/>
  <c r="R40" i="79"/>
  <c r="S39" i="79"/>
  <c r="V39" i="95"/>
  <c r="S40" i="95"/>
  <c r="T39" i="95" s="1"/>
  <c r="T40" i="95" s="1"/>
  <c r="U39" i="95" s="1"/>
  <c r="U40" i="95" s="1"/>
  <c r="V40" i="95" s="1"/>
  <c r="W40" i="95" s="1"/>
  <c r="R40" i="225"/>
  <c r="S39" i="225"/>
  <c r="R40" i="117"/>
  <c r="S39" i="117"/>
  <c r="R40" i="245"/>
  <c r="S39" i="245"/>
  <c r="R40" i="228"/>
  <c r="S39" i="228"/>
  <c r="R40" i="181"/>
  <c r="S39" i="181"/>
  <c r="R40" i="232"/>
  <c r="S39" i="232"/>
  <c r="R40" i="32"/>
  <c r="S39" i="32"/>
  <c r="R40" i="61"/>
  <c r="S39" i="61"/>
  <c r="R40" i="165"/>
  <c r="S39" i="165"/>
  <c r="R40" i="90"/>
  <c r="S39" i="90"/>
  <c r="R40" i="84"/>
  <c r="S39" i="84"/>
  <c r="R40" i="186"/>
  <c r="S39" i="186"/>
  <c r="R40" i="140"/>
  <c r="S39" i="140"/>
  <c r="R40" i="184"/>
  <c r="S39" i="184"/>
  <c r="R40" i="35"/>
  <c r="S39" i="35"/>
  <c r="R40" i="178"/>
  <c r="S39" i="178"/>
  <c r="R40" i="179"/>
  <c r="S39" i="179"/>
  <c r="R40" i="42"/>
  <c r="S39" i="42"/>
  <c r="V39" i="33"/>
  <c r="S40" i="33"/>
  <c r="T39" i="33" s="1"/>
  <c r="T40" i="33" s="1"/>
  <c r="U39" i="33" s="1"/>
  <c r="U40" i="33" s="1"/>
  <c r="V40" i="33" s="1"/>
  <c r="W40" i="33" s="1"/>
  <c r="R40" i="249"/>
  <c r="S39" i="249"/>
  <c r="R40" i="82"/>
  <c r="S39" i="82"/>
  <c r="R40" i="115"/>
  <c r="S39" i="115"/>
  <c r="R40" i="40"/>
  <c r="S39" i="40"/>
  <c r="R40" i="34"/>
  <c r="S39" i="34"/>
  <c r="R40" i="125"/>
  <c r="S39" i="125"/>
  <c r="R40" i="101"/>
  <c r="S39" i="101"/>
  <c r="R40" i="114"/>
  <c r="S39" i="114"/>
  <c r="R40" i="214"/>
  <c r="S39" i="214"/>
  <c r="R40" i="41"/>
  <c r="S39" i="41"/>
  <c r="R40" i="9"/>
  <c r="S39" i="9"/>
  <c r="R40" i="13"/>
  <c r="S39" i="13"/>
  <c r="R40" i="257"/>
  <c r="S39" i="257"/>
  <c r="R40" i="7"/>
  <c r="S39" i="7"/>
  <c r="R40" i="256"/>
  <c r="S39" i="256"/>
  <c r="R40" i="29"/>
  <c r="S39" i="29"/>
  <c r="R40" i="91" l="1"/>
  <c r="S39" i="91"/>
  <c r="R40" i="182"/>
  <c r="S39" i="182"/>
  <c r="R40" i="16"/>
  <c r="S39" i="16"/>
  <c r="V39" i="223"/>
  <c r="S40" i="223"/>
  <c r="T39" i="223" s="1"/>
  <c r="T40" i="223" s="1"/>
  <c r="U39" i="223" s="1"/>
  <c r="U40" i="223" s="1"/>
  <c r="V40" i="223" s="1"/>
  <c r="W40" i="223" s="1"/>
  <c r="V39" i="32"/>
  <c r="S40" i="32"/>
  <c r="T39" i="32" s="1"/>
  <c r="T40" i="32" s="1"/>
  <c r="U39" i="32" s="1"/>
  <c r="U40" i="32" s="1"/>
  <c r="V40" i="32" s="1"/>
  <c r="W40" i="32" s="1"/>
  <c r="V39" i="245"/>
  <c r="S40" i="245"/>
  <c r="T39" i="245" s="1"/>
  <c r="T40" i="245" s="1"/>
  <c r="U39" i="245" s="1"/>
  <c r="U40" i="245" s="1"/>
  <c r="V40" i="245" s="1"/>
  <c r="W40" i="245" s="1"/>
  <c r="V39" i="79"/>
  <c r="S40" i="79"/>
  <c r="T39" i="79" s="1"/>
  <c r="T40" i="79" s="1"/>
  <c r="U39" i="79" s="1"/>
  <c r="U40" i="79" s="1"/>
  <c r="V40" i="79" s="1"/>
  <c r="W40" i="79" s="1"/>
  <c r="V39" i="257"/>
  <c r="S40" i="257"/>
  <c r="T39" i="257" s="1"/>
  <c r="T40" i="257" s="1"/>
  <c r="U39" i="257" s="1"/>
  <c r="U40" i="257" s="1"/>
  <c r="V40" i="257" s="1"/>
  <c r="W40" i="257" s="1"/>
  <c r="S40" i="214"/>
  <c r="T39" i="214" s="1"/>
  <c r="T40" i="214" s="1"/>
  <c r="U39" i="214" s="1"/>
  <c r="U40" i="214" s="1"/>
  <c r="V40" i="214" s="1"/>
  <c r="W40" i="214" s="1"/>
  <c r="V39" i="214"/>
  <c r="V39" i="34"/>
  <c r="S40" i="34"/>
  <c r="T39" i="34" s="1"/>
  <c r="T40" i="34" s="1"/>
  <c r="U39" i="34" s="1"/>
  <c r="U40" i="34" s="1"/>
  <c r="V40" i="34" s="1"/>
  <c r="W40" i="34" s="1"/>
  <c r="V39" i="249"/>
  <c r="S40" i="249"/>
  <c r="T39" i="249" s="1"/>
  <c r="T40" i="249" s="1"/>
  <c r="U39" i="249" s="1"/>
  <c r="U40" i="249" s="1"/>
  <c r="V40" i="249" s="1"/>
  <c r="W40" i="249" s="1"/>
  <c r="S40" i="178"/>
  <c r="T39" i="178" s="1"/>
  <c r="T40" i="178" s="1"/>
  <c r="U39" i="178" s="1"/>
  <c r="U40" i="178" s="1"/>
  <c r="V40" i="178" s="1"/>
  <c r="W40" i="178" s="1"/>
  <c r="V39" i="178"/>
  <c r="S40" i="186"/>
  <c r="T39" i="186" s="1"/>
  <c r="T40" i="186" s="1"/>
  <c r="U39" i="186" s="1"/>
  <c r="U40" i="186" s="1"/>
  <c r="V40" i="186" s="1"/>
  <c r="W40" i="186" s="1"/>
  <c r="V39" i="186"/>
  <c r="V39" i="61"/>
  <c r="S40" i="61"/>
  <c r="T39" i="61" s="1"/>
  <c r="T40" i="61" s="1"/>
  <c r="U39" i="61" s="1"/>
  <c r="U40" i="61" s="1"/>
  <c r="V40" i="61" s="1"/>
  <c r="W40" i="61" s="1"/>
  <c r="V39" i="228"/>
  <c r="S40" i="228"/>
  <c r="T39" i="228" s="1"/>
  <c r="T40" i="228" s="1"/>
  <c r="U39" i="228" s="1"/>
  <c r="U40" i="228" s="1"/>
  <c r="V40" i="228" s="1"/>
  <c r="W40" i="228" s="1"/>
  <c r="V39" i="38"/>
  <c r="S40" i="38"/>
  <c r="T39" i="38" s="1"/>
  <c r="T40" i="38" s="1"/>
  <c r="U39" i="38" s="1"/>
  <c r="U40" i="38" s="1"/>
  <c r="V40" i="38" s="1"/>
  <c r="W40" i="38" s="1"/>
  <c r="V39" i="73"/>
  <c r="S40" i="73"/>
  <c r="T39" i="73" s="1"/>
  <c r="T40" i="73" s="1"/>
  <c r="U39" i="73" s="1"/>
  <c r="U40" i="73" s="1"/>
  <c r="V40" i="73" s="1"/>
  <c r="W40" i="73" s="1"/>
  <c r="V39" i="216"/>
  <c r="S40" i="216"/>
  <c r="T39" i="216" s="1"/>
  <c r="T40" i="216" s="1"/>
  <c r="U39" i="216" s="1"/>
  <c r="U40" i="216" s="1"/>
  <c r="V40" i="216" s="1"/>
  <c r="W40" i="216" s="1"/>
  <c r="S40" i="234"/>
  <c r="T39" i="234" s="1"/>
  <c r="T40" i="234" s="1"/>
  <c r="U39" i="234" s="1"/>
  <c r="U40" i="234" s="1"/>
  <c r="V40" i="234" s="1"/>
  <c r="W40" i="234" s="1"/>
  <c r="V39" i="234"/>
  <c r="S40" i="110"/>
  <c r="T39" i="110" s="1"/>
  <c r="T40" i="110" s="1"/>
  <c r="U39" i="110" s="1"/>
  <c r="U40" i="110" s="1"/>
  <c r="V40" i="110" s="1"/>
  <c r="W40" i="110" s="1"/>
  <c r="V39" i="110"/>
  <c r="S40" i="150"/>
  <c r="T39" i="150" s="1"/>
  <c r="T40" i="150" s="1"/>
  <c r="U39" i="150" s="1"/>
  <c r="U40" i="150" s="1"/>
  <c r="V40" i="150" s="1"/>
  <c r="W40" i="150" s="1"/>
  <c r="V39" i="150"/>
  <c r="S40" i="112"/>
  <c r="T39" i="112" s="1"/>
  <c r="T40" i="112" s="1"/>
  <c r="U39" i="112" s="1"/>
  <c r="U40" i="112" s="1"/>
  <c r="V40" i="112" s="1"/>
  <c r="W40" i="112" s="1"/>
  <c r="V39" i="112"/>
  <c r="S40" i="243"/>
  <c r="T39" i="243" s="1"/>
  <c r="T40" i="243" s="1"/>
  <c r="U39" i="243" s="1"/>
  <c r="U40" i="243" s="1"/>
  <c r="V40" i="243" s="1"/>
  <c r="W40" i="243" s="1"/>
  <c r="V39" i="243"/>
  <c r="S40" i="183"/>
  <c r="T39" i="183" s="1"/>
  <c r="T40" i="183" s="1"/>
  <c r="U39" i="183" s="1"/>
  <c r="U40" i="183" s="1"/>
  <c r="V40" i="183" s="1"/>
  <c r="W40" i="183" s="1"/>
  <c r="V39" i="183"/>
  <c r="V39" i="97"/>
  <c r="S40" i="97"/>
  <c r="T39" i="97" s="1"/>
  <c r="T40" i="97" s="1"/>
  <c r="U39" i="97" s="1"/>
  <c r="U40" i="97" s="1"/>
  <c r="V40" i="97" s="1"/>
  <c r="W40" i="97" s="1"/>
  <c r="V39" i="15"/>
  <c r="S40" i="15"/>
  <c r="T39" i="15" s="1"/>
  <c r="T40" i="15" s="1"/>
  <c r="U39" i="15" s="1"/>
  <c r="U40" i="15" s="1"/>
  <c r="V40" i="15" s="1"/>
  <c r="W40" i="15" s="1"/>
  <c r="S40" i="153"/>
  <c r="T39" i="153" s="1"/>
  <c r="T40" i="153" s="1"/>
  <c r="U39" i="153" s="1"/>
  <c r="U40" i="153" s="1"/>
  <c r="V40" i="153" s="1"/>
  <c r="W40" i="153" s="1"/>
  <c r="V39" i="153"/>
  <c r="V39" i="45"/>
  <c r="S40" i="45"/>
  <c r="T39" i="45" s="1"/>
  <c r="T40" i="45" s="1"/>
  <c r="U39" i="45" s="1"/>
  <c r="U40" i="45" s="1"/>
  <c r="V40" i="45" s="1"/>
  <c r="W40" i="45" s="1"/>
  <c r="S40" i="219"/>
  <c r="T39" i="219" s="1"/>
  <c r="T40" i="219" s="1"/>
  <c r="U39" i="219" s="1"/>
  <c r="U40" i="219" s="1"/>
  <c r="V40" i="219" s="1"/>
  <c r="W40" i="219" s="1"/>
  <c r="V39" i="219"/>
  <c r="S40" i="148"/>
  <c r="T39" i="148" s="1"/>
  <c r="T40" i="148" s="1"/>
  <c r="U39" i="148" s="1"/>
  <c r="U40" i="148" s="1"/>
  <c r="V40" i="148" s="1"/>
  <c r="W40" i="148" s="1"/>
  <c r="V39" i="148"/>
  <c r="S40" i="210"/>
  <c r="T39" i="210" s="1"/>
  <c r="T40" i="210" s="1"/>
  <c r="U39" i="210" s="1"/>
  <c r="U40" i="210" s="1"/>
  <c r="V40" i="210" s="1"/>
  <c r="W40" i="210" s="1"/>
  <c r="V39" i="210"/>
  <c r="S40" i="126"/>
  <c r="T39" i="126" s="1"/>
  <c r="T40" i="126" s="1"/>
  <c r="U39" i="126" s="1"/>
  <c r="U40" i="126" s="1"/>
  <c r="V40" i="126" s="1"/>
  <c r="W40" i="126" s="1"/>
  <c r="V39" i="126"/>
  <c r="V39" i="155"/>
  <c r="S40" i="155"/>
  <c r="T39" i="155" s="1"/>
  <c r="T40" i="155" s="1"/>
  <c r="U39" i="155" s="1"/>
  <c r="U40" i="155" s="1"/>
  <c r="V40" i="155" s="1"/>
  <c r="W40" i="155" s="1"/>
  <c r="V39" i="72"/>
  <c r="S40" i="72"/>
  <c r="T39" i="72" s="1"/>
  <c r="T40" i="72" s="1"/>
  <c r="U39" i="72" s="1"/>
  <c r="U40" i="72" s="1"/>
  <c r="V40" i="72" s="1"/>
  <c r="W40" i="72" s="1"/>
  <c r="S40" i="208"/>
  <c r="T39" i="208" s="1"/>
  <c r="T40" i="208" s="1"/>
  <c r="U39" i="208" s="1"/>
  <c r="U40" i="208" s="1"/>
  <c r="V40" i="208" s="1"/>
  <c r="W40" i="208" s="1"/>
  <c r="V39" i="208"/>
  <c r="S40" i="188"/>
  <c r="T39" i="188" s="1"/>
  <c r="T40" i="188" s="1"/>
  <c r="U39" i="188" s="1"/>
  <c r="U40" i="188" s="1"/>
  <c r="V40" i="188" s="1"/>
  <c r="W40" i="188" s="1"/>
  <c r="V39" i="188"/>
  <c r="V39" i="89"/>
  <c r="S40" i="89"/>
  <c r="T39" i="89" s="1"/>
  <c r="T40" i="89" s="1"/>
  <c r="U39" i="89" s="1"/>
  <c r="U40" i="89" s="1"/>
  <c r="V40" i="89" s="1"/>
  <c r="W40" i="89" s="1"/>
  <c r="S40" i="144"/>
  <c r="T39" i="144" s="1"/>
  <c r="T40" i="144" s="1"/>
  <c r="U39" i="144" s="1"/>
  <c r="U40" i="144" s="1"/>
  <c r="V40" i="144" s="1"/>
  <c r="W40" i="144" s="1"/>
  <c r="V39" i="144"/>
  <c r="V39" i="254"/>
  <c r="S40" i="254"/>
  <c r="T39" i="254" s="1"/>
  <c r="T40" i="254" s="1"/>
  <c r="U39" i="254" s="1"/>
  <c r="U40" i="254" s="1"/>
  <c r="V40" i="254" s="1"/>
  <c r="W40" i="254" s="1"/>
  <c r="S40" i="193"/>
  <c r="T39" i="193" s="1"/>
  <c r="T40" i="193" s="1"/>
  <c r="U39" i="193" s="1"/>
  <c r="U40" i="193" s="1"/>
  <c r="V40" i="193" s="1"/>
  <c r="W40" i="193" s="1"/>
  <c r="V39" i="193"/>
  <c r="V39" i="17"/>
  <c r="S40" i="17"/>
  <c r="T39" i="17" s="1"/>
  <c r="T40" i="17" s="1"/>
  <c r="U39" i="17" s="1"/>
  <c r="U40" i="17" s="1"/>
  <c r="V40" i="17" s="1"/>
  <c r="W40" i="17" s="1"/>
  <c r="V39" i="108"/>
  <c r="S40" i="108"/>
  <c r="T39" i="108" s="1"/>
  <c r="T40" i="108" s="1"/>
  <c r="U39" i="108" s="1"/>
  <c r="U40" i="108" s="1"/>
  <c r="V40" i="108" s="1"/>
  <c r="W40" i="108" s="1"/>
  <c r="V39" i="67"/>
  <c r="S40" i="67"/>
  <c r="T39" i="67" s="1"/>
  <c r="T40" i="67" s="1"/>
  <c r="U39" i="67" s="1"/>
  <c r="U40" i="67" s="1"/>
  <c r="V40" i="67" s="1"/>
  <c r="W40" i="67" s="1"/>
  <c r="S40" i="120"/>
  <c r="T39" i="120" s="1"/>
  <c r="T40" i="120" s="1"/>
  <c r="U39" i="120" s="1"/>
  <c r="U40" i="120" s="1"/>
  <c r="V40" i="120" s="1"/>
  <c r="W40" i="120" s="1"/>
  <c r="V39" i="120"/>
  <c r="S40" i="119"/>
  <c r="T39" i="119" s="1"/>
  <c r="T40" i="119" s="1"/>
  <c r="U39" i="119" s="1"/>
  <c r="U40" i="119" s="1"/>
  <c r="V40" i="119" s="1"/>
  <c r="W40" i="119" s="1"/>
  <c r="V39" i="119"/>
  <c r="V39" i="163"/>
  <c r="S40" i="163"/>
  <c r="T39" i="163" s="1"/>
  <c r="T40" i="163" s="1"/>
  <c r="U39" i="163" s="1"/>
  <c r="U40" i="163" s="1"/>
  <c r="V40" i="163" s="1"/>
  <c r="W40" i="163" s="1"/>
  <c r="S40" i="235"/>
  <c r="T39" i="235" s="1"/>
  <c r="T40" i="235" s="1"/>
  <c r="U39" i="235" s="1"/>
  <c r="U40" i="235" s="1"/>
  <c r="V40" i="235" s="1"/>
  <c r="W40" i="235" s="1"/>
  <c r="V39" i="235"/>
  <c r="S40" i="202"/>
  <c r="T39" i="202" s="1"/>
  <c r="T40" i="202" s="1"/>
  <c r="U39" i="202" s="1"/>
  <c r="U40" i="202" s="1"/>
  <c r="V40" i="202" s="1"/>
  <c r="W40" i="202" s="1"/>
  <c r="V39" i="202"/>
  <c r="V39" i="250"/>
  <c r="S40" i="250"/>
  <c r="T39" i="250" s="1"/>
  <c r="T40" i="250" s="1"/>
  <c r="U39" i="250" s="1"/>
  <c r="U40" i="250" s="1"/>
  <c r="V40" i="250" s="1"/>
  <c r="W40" i="250" s="1"/>
  <c r="V39" i="227"/>
  <c r="S40" i="227"/>
  <c r="T39" i="227" s="1"/>
  <c r="T40" i="227" s="1"/>
  <c r="U39" i="227" s="1"/>
  <c r="U40" i="227" s="1"/>
  <c r="V40" i="227" s="1"/>
  <c r="W40" i="227" s="1"/>
  <c r="V39" i="166"/>
  <c r="S40" i="166"/>
  <c r="T39" i="166" s="1"/>
  <c r="T40" i="166" s="1"/>
  <c r="U39" i="166" s="1"/>
  <c r="U40" i="166" s="1"/>
  <c r="V40" i="166" s="1"/>
  <c r="W40" i="166" s="1"/>
  <c r="V39" i="30"/>
  <c r="S40" i="30"/>
  <c r="T39" i="30" s="1"/>
  <c r="T40" i="30" s="1"/>
  <c r="U39" i="30" s="1"/>
  <c r="U40" i="30" s="1"/>
  <c r="V40" i="30" s="1"/>
  <c r="W40" i="30" s="1"/>
  <c r="V39" i="2"/>
  <c r="S40" i="2"/>
  <c r="T39" i="2" s="1"/>
  <c r="T40" i="2" s="1"/>
  <c r="U39" i="2" s="1"/>
  <c r="U40" i="2" s="1"/>
  <c r="V40" i="2" s="1"/>
  <c r="W40" i="2" s="1"/>
  <c r="V39" i="4"/>
  <c r="S40" i="4"/>
  <c r="T39" i="4" s="1"/>
  <c r="T40" i="4" s="1"/>
  <c r="U39" i="4" s="1"/>
  <c r="U40" i="4" s="1"/>
  <c r="V40" i="4" s="1"/>
  <c r="W40" i="4" s="1"/>
  <c r="V39" i="21"/>
  <c r="S40" i="21"/>
  <c r="T39" i="21" s="1"/>
  <c r="T40" i="21" s="1"/>
  <c r="U39" i="21" s="1"/>
  <c r="U40" i="21" s="1"/>
  <c r="V40" i="21" s="1"/>
  <c r="W40" i="21" s="1"/>
  <c r="S40" i="170"/>
  <c r="T39" i="170" s="1"/>
  <c r="T40" i="170" s="1"/>
  <c r="U39" i="170" s="1"/>
  <c r="U40" i="170" s="1"/>
  <c r="V40" i="170" s="1"/>
  <c r="W40" i="170" s="1"/>
  <c r="V39" i="170"/>
  <c r="S40" i="200"/>
  <c r="T39" i="200" s="1"/>
  <c r="T40" i="200" s="1"/>
  <c r="U39" i="200" s="1"/>
  <c r="U40" i="200" s="1"/>
  <c r="V40" i="200" s="1"/>
  <c r="W40" i="200" s="1"/>
  <c r="V39" i="200"/>
  <c r="S40" i="145"/>
  <c r="T39" i="145" s="1"/>
  <c r="T40" i="145" s="1"/>
  <c r="U39" i="145" s="1"/>
  <c r="U40" i="145" s="1"/>
  <c r="V40" i="145" s="1"/>
  <c r="W40" i="145" s="1"/>
  <c r="V39" i="145"/>
  <c r="V39" i="51"/>
  <c r="S40" i="51"/>
  <c r="T39" i="51" s="1"/>
  <c r="T40" i="51" s="1"/>
  <c r="U39" i="51" s="1"/>
  <c r="U40" i="51" s="1"/>
  <c r="V40" i="51" s="1"/>
  <c r="W40" i="51" s="1"/>
  <c r="V39" i="218"/>
  <c r="S40" i="218"/>
  <c r="T39" i="218" s="1"/>
  <c r="T40" i="218" s="1"/>
  <c r="U39" i="218" s="1"/>
  <c r="U40" i="218" s="1"/>
  <c r="V40" i="218" s="1"/>
  <c r="W40" i="218" s="1"/>
  <c r="V39" i="80"/>
  <c r="S40" i="80"/>
  <c r="T39" i="80" s="1"/>
  <c r="T40" i="80" s="1"/>
  <c r="U39" i="80" s="1"/>
  <c r="U40" i="80" s="1"/>
  <c r="V40" i="80" s="1"/>
  <c r="W40" i="80" s="1"/>
  <c r="S40" i="154"/>
  <c r="T39" i="154" s="1"/>
  <c r="T40" i="154" s="1"/>
  <c r="U39" i="154" s="1"/>
  <c r="U40" i="154" s="1"/>
  <c r="V40" i="154" s="1"/>
  <c r="W40" i="154" s="1"/>
  <c r="V39" i="154"/>
  <c r="V39" i="64"/>
  <c r="S40" i="64"/>
  <c r="T39" i="64" s="1"/>
  <c r="T40" i="64" s="1"/>
  <c r="U39" i="64" s="1"/>
  <c r="U40" i="64" s="1"/>
  <c r="V40" i="64" s="1"/>
  <c r="W40" i="64" s="1"/>
  <c r="S40" i="237"/>
  <c r="T39" i="237" s="1"/>
  <c r="T40" i="237" s="1"/>
  <c r="U39" i="237" s="1"/>
  <c r="U40" i="237" s="1"/>
  <c r="V40" i="237" s="1"/>
  <c r="W40" i="237" s="1"/>
  <c r="V39" i="237"/>
  <c r="V39" i="71"/>
  <c r="S40" i="71"/>
  <c r="T39" i="71" s="1"/>
  <c r="T40" i="71" s="1"/>
  <c r="U39" i="71" s="1"/>
  <c r="U40" i="71" s="1"/>
  <c r="V40" i="71" s="1"/>
  <c r="W40" i="71" s="1"/>
  <c r="V39" i="88"/>
  <c r="S40" i="88"/>
  <c r="T39" i="88" s="1"/>
  <c r="T40" i="88" s="1"/>
  <c r="U39" i="88" s="1"/>
  <c r="U40" i="88" s="1"/>
  <c r="V40" i="88" s="1"/>
  <c r="W40" i="88" s="1"/>
  <c r="V39" i="35"/>
  <c r="S40" i="35"/>
  <c r="T39" i="35" s="1"/>
  <c r="T40" i="35" s="1"/>
  <c r="U39" i="35" s="1"/>
  <c r="U40" i="35" s="1"/>
  <c r="V40" i="35" s="1"/>
  <c r="W40" i="35" s="1"/>
  <c r="S40" i="162"/>
  <c r="T39" i="162" s="1"/>
  <c r="T40" i="162" s="1"/>
  <c r="U39" i="162" s="1"/>
  <c r="U40" i="162" s="1"/>
  <c r="V40" i="162" s="1"/>
  <c r="W40" i="162" s="1"/>
  <c r="V39" i="162"/>
  <c r="V39" i="231"/>
  <c r="S40" i="231"/>
  <c r="T39" i="231" s="1"/>
  <c r="T40" i="231" s="1"/>
  <c r="U39" i="231" s="1"/>
  <c r="U40" i="231" s="1"/>
  <c r="V40" i="231" s="1"/>
  <c r="W40" i="231" s="1"/>
  <c r="S40" i="136"/>
  <c r="T39" i="136" s="1"/>
  <c r="T40" i="136" s="1"/>
  <c r="U39" i="136" s="1"/>
  <c r="U40" i="136" s="1"/>
  <c r="V40" i="136" s="1"/>
  <c r="W40" i="136" s="1"/>
  <c r="V39" i="136"/>
  <c r="V39" i="65"/>
  <c r="S40" i="65"/>
  <c r="T39" i="65" s="1"/>
  <c r="T40" i="65" s="1"/>
  <c r="U39" i="65" s="1"/>
  <c r="U40" i="65" s="1"/>
  <c r="V40" i="65" s="1"/>
  <c r="W40" i="65" s="1"/>
  <c r="V39" i="247"/>
  <c r="S40" i="247"/>
  <c r="T39" i="247" s="1"/>
  <c r="T40" i="247" s="1"/>
  <c r="U39" i="247" s="1"/>
  <c r="U40" i="247" s="1"/>
  <c r="V40" i="247" s="1"/>
  <c r="W40" i="247" s="1"/>
  <c r="V39" i="18"/>
  <c r="S40" i="18"/>
  <c r="T39" i="18" s="1"/>
  <c r="T40" i="18" s="1"/>
  <c r="U39" i="18" s="1"/>
  <c r="U40" i="18" s="1"/>
  <c r="V40" i="18" s="1"/>
  <c r="W40" i="18" s="1"/>
  <c r="S40" i="206"/>
  <c r="T39" i="206" s="1"/>
  <c r="T40" i="206" s="1"/>
  <c r="U39" i="206" s="1"/>
  <c r="U40" i="206" s="1"/>
  <c r="V40" i="206" s="1"/>
  <c r="W40" i="206" s="1"/>
  <c r="V39" i="206"/>
  <c r="V39" i="77"/>
  <c r="S40" i="77"/>
  <c r="T39" i="77" s="1"/>
  <c r="T40" i="77" s="1"/>
  <c r="U39" i="77" s="1"/>
  <c r="U40" i="77" s="1"/>
  <c r="V40" i="77" s="1"/>
  <c r="W40" i="77" s="1"/>
  <c r="S40" i="123"/>
  <c r="T39" i="123" s="1"/>
  <c r="T40" i="123" s="1"/>
  <c r="U39" i="123" s="1"/>
  <c r="U40" i="123" s="1"/>
  <c r="V40" i="123" s="1"/>
  <c r="W40" i="123" s="1"/>
  <c r="V39" i="123"/>
  <c r="S40" i="203"/>
  <c r="T39" i="203" s="1"/>
  <c r="T40" i="203" s="1"/>
  <c r="U39" i="203" s="1"/>
  <c r="U40" i="203" s="1"/>
  <c r="V40" i="203" s="1"/>
  <c r="W40" i="203" s="1"/>
  <c r="V39" i="203"/>
  <c r="V39" i="59"/>
  <c r="S40" i="59"/>
  <c r="T39" i="59" s="1"/>
  <c r="T40" i="59" s="1"/>
  <c r="U39" i="59" s="1"/>
  <c r="U40" i="59" s="1"/>
  <c r="V40" i="59" s="1"/>
  <c r="W40" i="59" s="1"/>
  <c r="S40" i="85"/>
  <c r="T39" i="85" s="1"/>
  <c r="T40" i="85" s="1"/>
  <c r="U39" i="85" s="1"/>
  <c r="U40" i="85" s="1"/>
  <c r="V40" i="85" s="1"/>
  <c r="W40" i="85" s="1"/>
  <c r="V39" i="85"/>
  <c r="S40" i="195"/>
  <c r="T39" i="195" s="1"/>
  <c r="T40" i="195" s="1"/>
  <c r="U39" i="195" s="1"/>
  <c r="U40" i="195" s="1"/>
  <c r="V40" i="195" s="1"/>
  <c r="W40" i="195" s="1"/>
  <c r="V39" i="195"/>
  <c r="S40" i="205"/>
  <c r="T39" i="205" s="1"/>
  <c r="T40" i="205" s="1"/>
  <c r="U39" i="205" s="1"/>
  <c r="U40" i="205" s="1"/>
  <c r="V40" i="205" s="1"/>
  <c r="W40" i="205" s="1"/>
  <c r="V39" i="205"/>
  <c r="V39" i="104"/>
  <c r="S40" i="104"/>
  <c r="T39" i="104" s="1"/>
  <c r="T40" i="104" s="1"/>
  <c r="U39" i="104" s="1"/>
  <c r="U40" i="104" s="1"/>
  <c r="V40" i="104" s="1"/>
  <c r="W40" i="104" s="1"/>
  <c r="V39" i="252"/>
  <c r="S40" i="252"/>
  <c r="T39" i="252" s="1"/>
  <c r="T40" i="252" s="1"/>
  <c r="U39" i="252" s="1"/>
  <c r="U40" i="252" s="1"/>
  <c r="V40" i="252" s="1"/>
  <c r="W40" i="252" s="1"/>
  <c r="S40" i="143"/>
  <c r="T39" i="143" s="1"/>
  <c r="T40" i="143" s="1"/>
  <c r="U39" i="143" s="1"/>
  <c r="U40" i="143" s="1"/>
  <c r="V40" i="143" s="1"/>
  <c r="W40" i="143" s="1"/>
  <c r="V39" i="143"/>
  <c r="V39" i="94"/>
  <c r="S40" i="94"/>
  <c r="T39" i="94" s="1"/>
  <c r="T40" i="94" s="1"/>
  <c r="U39" i="94" s="1"/>
  <c r="U40" i="94" s="1"/>
  <c r="V40" i="94" s="1"/>
  <c r="W40" i="94" s="1"/>
  <c r="S40" i="128"/>
  <c r="T39" i="128" s="1"/>
  <c r="T40" i="128" s="1"/>
  <c r="U39" i="128" s="1"/>
  <c r="U40" i="128" s="1"/>
  <c r="V40" i="128" s="1"/>
  <c r="W40" i="128" s="1"/>
  <c r="V39" i="128"/>
  <c r="V39" i="11"/>
  <c r="S40" i="11"/>
  <c r="T39" i="11" s="1"/>
  <c r="T40" i="11" s="1"/>
  <c r="U39" i="11" s="1"/>
  <c r="U40" i="11" s="1"/>
  <c r="V40" i="11" s="1"/>
  <c r="W40" i="11" s="1"/>
  <c r="V39" i="103"/>
  <c r="S40" i="103"/>
  <c r="T39" i="103" s="1"/>
  <c r="T40" i="103" s="1"/>
  <c r="U39" i="103" s="1"/>
  <c r="U40" i="103" s="1"/>
  <c r="V40" i="103" s="1"/>
  <c r="W40" i="103" s="1"/>
  <c r="V39" i="172"/>
  <c r="S40" i="172"/>
  <c r="T39" i="172" s="1"/>
  <c r="T40" i="172" s="1"/>
  <c r="U39" i="172" s="1"/>
  <c r="U40" i="172" s="1"/>
  <c r="V40" i="172" s="1"/>
  <c r="W40" i="172" s="1"/>
  <c r="V39" i="56"/>
  <c r="S40" i="56"/>
  <c r="T39" i="56" s="1"/>
  <c r="T40" i="56" s="1"/>
  <c r="U39" i="56" s="1"/>
  <c r="U40" i="56" s="1"/>
  <c r="V40" i="56" s="1"/>
  <c r="W40" i="56" s="1"/>
  <c r="S40" i="121"/>
  <c r="T39" i="121" s="1"/>
  <c r="T40" i="121" s="1"/>
  <c r="U39" i="121" s="1"/>
  <c r="U40" i="121" s="1"/>
  <c r="V40" i="121" s="1"/>
  <c r="W40" i="121" s="1"/>
  <c r="V39" i="121"/>
  <c r="V39" i="49"/>
  <c r="S40" i="49"/>
  <c r="T39" i="49" s="1"/>
  <c r="T40" i="49" s="1"/>
  <c r="U39" i="49" s="1"/>
  <c r="U40" i="49" s="1"/>
  <c r="V40" i="49" s="1"/>
  <c r="W40" i="49" s="1"/>
  <c r="V39" i="78"/>
  <c r="S40" i="78"/>
  <c r="T39" i="78" s="1"/>
  <c r="T40" i="78" s="1"/>
  <c r="U39" i="78" s="1"/>
  <c r="U40" i="78" s="1"/>
  <c r="V40" i="78" s="1"/>
  <c r="W40" i="78" s="1"/>
  <c r="S40" i="242"/>
  <c r="T39" i="242" s="1"/>
  <c r="T40" i="242" s="1"/>
  <c r="U39" i="242" s="1"/>
  <c r="U40" i="242" s="1"/>
  <c r="V40" i="242" s="1"/>
  <c r="W40" i="242" s="1"/>
  <c r="V39" i="242"/>
  <c r="S40" i="124"/>
  <c r="T39" i="124" s="1"/>
  <c r="T40" i="124" s="1"/>
  <c r="U39" i="124" s="1"/>
  <c r="U40" i="124" s="1"/>
  <c r="V40" i="124" s="1"/>
  <c r="W40" i="124" s="1"/>
  <c r="V39" i="124"/>
  <c r="V39" i="24"/>
  <c r="S40" i="24"/>
  <c r="T39" i="24" s="1"/>
  <c r="T40" i="24" s="1"/>
  <c r="U39" i="24" s="1"/>
  <c r="U40" i="24" s="1"/>
  <c r="V40" i="24" s="1"/>
  <c r="W40" i="24" s="1"/>
  <c r="V39" i="23"/>
  <c r="S40" i="23"/>
  <c r="T39" i="23" s="1"/>
  <c r="T40" i="23" s="1"/>
  <c r="U39" i="23" s="1"/>
  <c r="U40" i="23" s="1"/>
  <c r="V40" i="23" s="1"/>
  <c r="W40" i="23" s="1"/>
  <c r="V39" i="258"/>
  <c r="S40" i="258"/>
  <c r="T39" i="258" s="1"/>
  <c r="T40" i="258" s="1"/>
  <c r="U39" i="258" s="1"/>
  <c r="U40" i="258" s="1"/>
  <c r="V40" i="258" s="1"/>
  <c r="W40" i="258" s="1"/>
  <c r="V39" i="83"/>
  <c r="S40" i="83"/>
  <c r="T39" i="83" s="1"/>
  <c r="T40" i="83" s="1"/>
  <c r="U39" i="83" s="1"/>
  <c r="U40" i="83" s="1"/>
  <c r="V40" i="83" s="1"/>
  <c r="W40" i="83" s="1"/>
  <c r="S40" i="194"/>
  <c r="T39" i="194" s="1"/>
  <c r="T40" i="194" s="1"/>
  <c r="U39" i="194" s="1"/>
  <c r="U40" i="194" s="1"/>
  <c r="V40" i="194" s="1"/>
  <c r="W40" i="194" s="1"/>
  <c r="V39" i="194"/>
  <c r="S40" i="176"/>
  <c r="T39" i="176" s="1"/>
  <c r="T40" i="176" s="1"/>
  <c r="U39" i="176" s="1"/>
  <c r="U40" i="176" s="1"/>
  <c r="V40" i="176" s="1"/>
  <c r="W40" i="176" s="1"/>
  <c r="V39" i="176"/>
  <c r="S40" i="185"/>
  <c r="T39" i="185" s="1"/>
  <c r="T40" i="185" s="1"/>
  <c r="U39" i="185" s="1"/>
  <c r="U40" i="185" s="1"/>
  <c r="V40" i="185" s="1"/>
  <c r="W40" i="185" s="1"/>
  <c r="V39" i="185"/>
  <c r="S40" i="133"/>
  <c r="T39" i="133" s="1"/>
  <c r="T40" i="133" s="1"/>
  <c r="U39" i="133" s="1"/>
  <c r="U40" i="133" s="1"/>
  <c r="V40" i="133" s="1"/>
  <c r="W40" i="133" s="1"/>
  <c r="V39" i="133"/>
  <c r="V39" i="159"/>
  <c r="S40" i="159"/>
  <c r="T39" i="159" s="1"/>
  <c r="T40" i="159" s="1"/>
  <c r="U39" i="159" s="1"/>
  <c r="U40" i="159" s="1"/>
  <c r="V40" i="159" s="1"/>
  <c r="W40" i="159" s="1"/>
  <c r="S40" i="127"/>
  <c r="T39" i="127" s="1"/>
  <c r="T40" i="127" s="1"/>
  <c r="U39" i="127" s="1"/>
  <c r="U40" i="127" s="1"/>
  <c r="V40" i="127" s="1"/>
  <c r="W40" i="127" s="1"/>
  <c r="V39" i="127"/>
  <c r="S40" i="118"/>
  <c r="T39" i="118" s="1"/>
  <c r="T40" i="118" s="1"/>
  <c r="U39" i="118" s="1"/>
  <c r="U40" i="118" s="1"/>
  <c r="V40" i="118" s="1"/>
  <c r="W40" i="118" s="1"/>
  <c r="V39" i="118"/>
  <c r="S40" i="137"/>
  <c r="T39" i="137" s="1"/>
  <c r="T40" i="137" s="1"/>
  <c r="U39" i="137" s="1"/>
  <c r="U40" i="137" s="1"/>
  <c r="V40" i="137" s="1"/>
  <c r="W40" i="137" s="1"/>
  <c r="V39" i="137"/>
  <c r="S40" i="240"/>
  <c r="T39" i="240" s="1"/>
  <c r="T40" i="240" s="1"/>
  <c r="U39" i="240" s="1"/>
  <c r="U40" i="240" s="1"/>
  <c r="V40" i="240" s="1"/>
  <c r="W40" i="240" s="1"/>
  <c r="V39" i="240"/>
  <c r="V39" i="222"/>
  <c r="S40" i="222"/>
  <c r="T39" i="222" s="1"/>
  <c r="T40" i="222" s="1"/>
  <c r="U39" i="222" s="1"/>
  <c r="U40" i="222" s="1"/>
  <c r="V40" i="222" s="1"/>
  <c r="W40" i="222" s="1"/>
  <c r="S40" i="189"/>
  <c r="T39" i="189" s="1"/>
  <c r="T40" i="189" s="1"/>
  <c r="U39" i="189" s="1"/>
  <c r="U40" i="189" s="1"/>
  <c r="V40" i="189" s="1"/>
  <c r="W40" i="189" s="1"/>
  <c r="V39" i="189"/>
  <c r="S40" i="141"/>
  <c r="T39" i="141" s="1"/>
  <c r="T40" i="141" s="1"/>
  <c r="U39" i="141" s="1"/>
  <c r="U40" i="141" s="1"/>
  <c r="V40" i="141" s="1"/>
  <c r="W40" i="141" s="1"/>
  <c r="V39" i="141"/>
  <c r="V39" i="29"/>
  <c r="S40" i="29"/>
  <c r="T39" i="29" s="1"/>
  <c r="T40" i="29" s="1"/>
  <c r="U39" i="29" s="1"/>
  <c r="U40" i="29" s="1"/>
  <c r="V40" i="29" s="1"/>
  <c r="W40" i="29" s="1"/>
  <c r="S40" i="114"/>
  <c r="T39" i="114" s="1"/>
  <c r="T40" i="114" s="1"/>
  <c r="U39" i="114" s="1"/>
  <c r="U40" i="114" s="1"/>
  <c r="V40" i="114" s="1"/>
  <c r="W40" i="114" s="1"/>
  <c r="V39" i="114"/>
  <c r="V39" i="84"/>
  <c r="S40" i="84"/>
  <c r="T39" i="84" s="1"/>
  <c r="T40" i="84" s="1"/>
  <c r="U39" i="84" s="1"/>
  <c r="U40" i="84" s="1"/>
  <c r="V40" i="84" s="1"/>
  <c r="W40" i="84" s="1"/>
  <c r="V39" i="246"/>
  <c r="S40" i="246"/>
  <c r="T39" i="246" s="1"/>
  <c r="T40" i="246" s="1"/>
  <c r="U39" i="246" s="1"/>
  <c r="U40" i="246" s="1"/>
  <c r="V40" i="246" s="1"/>
  <c r="W40" i="246" s="1"/>
  <c r="V39" i="13"/>
  <c r="S40" i="13"/>
  <c r="T39" i="13" s="1"/>
  <c r="T40" i="13" s="1"/>
  <c r="U39" i="13" s="1"/>
  <c r="U40" i="13" s="1"/>
  <c r="V40" i="13" s="1"/>
  <c r="W40" i="13" s="1"/>
  <c r="V39" i="87"/>
  <c r="S40" i="87"/>
  <c r="T39" i="87" s="1"/>
  <c r="T40" i="87" s="1"/>
  <c r="U39" i="87" s="1"/>
  <c r="U40" i="87" s="1"/>
  <c r="V40" i="87" s="1"/>
  <c r="W40" i="87" s="1"/>
  <c r="V39" i="9"/>
  <c r="S40" i="9"/>
  <c r="T39" i="9" s="1"/>
  <c r="T40" i="9" s="1"/>
  <c r="U39" i="9" s="1"/>
  <c r="U40" i="9" s="1"/>
  <c r="V40" i="9" s="1"/>
  <c r="W40" i="9" s="1"/>
  <c r="V39" i="101"/>
  <c r="S40" i="101"/>
  <c r="T39" i="101" s="1"/>
  <c r="T40" i="101" s="1"/>
  <c r="U39" i="101" s="1"/>
  <c r="U40" i="101" s="1"/>
  <c r="V40" i="101" s="1"/>
  <c r="W40" i="101" s="1"/>
  <c r="S40" i="115"/>
  <c r="T39" i="115" s="1"/>
  <c r="T40" i="115" s="1"/>
  <c r="U39" i="115" s="1"/>
  <c r="U40" i="115" s="1"/>
  <c r="V40" i="115" s="1"/>
  <c r="W40" i="115" s="1"/>
  <c r="V39" i="115"/>
  <c r="V39" i="42"/>
  <c r="S40" i="42"/>
  <c r="T39" i="42" s="1"/>
  <c r="T40" i="42" s="1"/>
  <c r="U39" i="42" s="1"/>
  <c r="U40" i="42" s="1"/>
  <c r="V40" i="42" s="1"/>
  <c r="W40" i="42" s="1"/>
  <c r="S40" i="184"/>
  <c r="T39" i="184" s="1"/>
  <c r="T40" i="184" s="1"/>
  <c r="U39" i="184" s="1"/>
  <c r="U40" i="184" s="1"/>
  <c r="V40" i="184" s="1"/>
  <c r="W40" i="184" s="1"/>
  <c r="V39" i="184"/>
  <c r="V39" i="90"/>
  <c r="S40" i="90"/>
  <c r="T39" i="90" s="1"/>
  <c r="T40" i="90" s="1"/>
  <c r="U39" i="90" s="1"/>
  <c r="U40" i="90" s="1"/>
  <c r="V40" i="90" s="1"/>
  <c r="W40" i="90" s="1"/>
  <c r="S40" i="232"/>
  <c r="T39" i="232" s="1"/>
  <c r="T40" i="232" s="1"/>
  <c r="U39" i="232" s="1"/>
  <c r="U40" i="232" s="1"/>
  <c r="V40" i="232" s="1"/>
  <c r="W40" i="232" s="1"/>
  <c r="V39" i="232"/>
  <c r="S40" i="117"/>
  <c r="T39" i="117" s="1"/>
  <c r="T40" i="117" s="1"/>
  <c r="U39" i="117" s="1"/>
  <c r="U40" i="117" s="1"/>
  <c r="V40" i="117" s="1"/>
  <c r="W40" i="117" s="1"/>
  <c r="V39" i="117"/>
  <c r="S40" i="160"/>
  <c r="T39" i="160" s="1"/>
  <c r="T40" i="160" s="1"/>
  <c r="U39" i="160" s="1"/>
  <c r="U40" i="160" s="1"/>
  <c r="V40" i="160" s="1"/>
  <c r="W40" i="160" s="1"/>
  <c r="V39" i="160"/>
  <c r="S40" i="196"/>
  <c r="T39" i="196" s="1"/>
  <c r="T40" i="196" s="1"/>
  <c r="U39" i="196" s="1"/>
  <c r="U40" i="196" s="1"/>
  <c r="V40" i="196" s="1"/>
  <c r="W40" i="196" s="1"/>
  <c r="V39" i="196"/>
  <c r="S40" i="192"/>
  <c r="T39" i="192" s="1"/>
  <c r="T40" i="192" s="1"/>
  <c r="U39" i="192" s="1"/>
  <c r="U40" i="192" s="1"/>
  <c r="V40" i="192" s="1"/>
  <c r="W40" i="192" s="1"/>
  <c r="V39" i="192"/>
  <c r="V39" i="26"/>
  <c r="S40" i="26"/>
  <c r="T39" i="26" s="1"/>
  <c r="T40" i="26" s="1"/>
  <c r="U39" i="26" s="1"/>
  <c r="U40" i="26" s="1"/>
  <c r="V40" i="26" s="1"/>
  <c r="W40" i="26" s="1"/>
  <c r="V39" i="158"/>
  <c r="S40" i="158"/>
  <c r="T39" i="158" s="1"/>
  <c r="T40" i="158" s="1"/>
  <c r="U39" i="158" s="1"/>
  <c r="U40" i="158" s="1"/>
  <c r="V40" i="158" s="1"/>
  <c r="W40" i="158" s="1"/>
  <c r="V39" i="98"/>
  <c r="S40" i="98"/>
  <c r="T39" i="98" s="1"/>
  <c r="T40" i="98" s="1"/>
  <c r="U39" i="98" s="1"/>
  <c r="U40" i="98" s="1"/>
  <c r="V40" i="98" s="1"/>
  <c r="W40" i="98" s="1"/>
  <c r="V39" i="105"/>
  <c r="S40" i="105"/>
  <c r="T39" i="105" s="1"/>
  <c r="T40" i="105" s="1"/>
  <c r="U39" i="105" s="1"/>
  <c r="U40" i="105" s="1"/>
  <c r="V40" i="105" s="1"/>
  <c r="W40" i="105" s="1"/>
  <c r="V39" i="174"/>
  <c r="S40" i="174"/>
  <c r="T39" i="174" s="1"/>
  <c r="T40" i="174" s="1"/>
  <c r="U39" i="174" s="1"/>
  <c r="U40" i="174" s="1"/>
  <c r="V40" i="174" s="1"/>
  <c r="W40" i="174" s="1"/>
  <c r="S40" i="135"/>
  <c r="T39" i="135" s="1"/>
  <c r="T40" i="135" s="1"/>
  <c r="U39" i="135" s="1"/>
  <c r="U40" i="135" s="1"/>
  <c r="V40" i="135" s="1"/>
  <c r="W40" i="135" s="1"/>
  <c r="V39" i="135"/>
  <c r="V39" i="175"/>
  <c r="S40" i="175"/>
  <c r="T39" i="175" s="1"/>
  <c r="T40" i="175" s="1"/>
  <c r="U39" i="175" s="1"/>
  <c r="U40" i="175" s="1"/>
  <c r="V40" i="175" s="1"/>
  <c r="W40" i="175" s="1"/>
  <c r="V39" i="25"/>
  <c r="S40" i="25"/>
  <c r="T39" i="25" s="1"/>
  <c r="T40" i="25" s="1"/>
  <c r="U39" i="25" s="1"/>
  <c r="U40" i="25" s="1"/>
  <c r="V40" i="25" s="1"/>
  <c r="W40" i="25" s="1"/>
  <c r="V39" i="37"/>
  <c r="S40" i="37"/>
  <c r="T39" i="37" s="1"/>
  <c r="T40" i="37" s="1"/>
  <c r="U39" i="37" s="1"/>
  <c r="U40" i="37" s="1"/>
  <c r="V40" i="37" s="1"/>
  <c r="W40" i="37" s="1"/>
  <c r="V39" i="69"/>
  <c r="S40" i="69"/>
  <c r="T39" i="69" s="1"/>
  <c r="T40" i="69" s="1"/>
  <c r="U39" i="69" s="1"/>
  <c r="U40" i="69" s="1"/>
  <c r="V40" i="69" s="1"/>
  <c r="W40" i="69" s="1"/>
  <c r="S40" i="132"/>
  <c r="T39" i="132" s="1"/>
  <c r="T40" i="132" s="1"/>
  <c r="U39" i="132" s="1"/>
  <c r="U40" i="132" s="1"/>
  <c r="V40" i="132" s="1"/>
  <c r="W40" i="132" s="1"/>
  <c r="V39" i="132"/>
  <c r="V39" i="66"/>
  <c r="S40" i="66"/>
  <c r="T39" i="66" s="1"/>
  <c r="T40" i="66" s="1"/>
  <c r="U39" i="66" s="1"/>
  <c r="U40" i="66" s="1"/>
  <c r="V40" i="66" s="1"/>
  <c r="W40" i="66" s="1"/>
  <c r="V39" i="50"/>
  <c r="S40" i="50"/>
  <c r="T39" i="50" s="1"/>
  <c r="T40" i="50" s="1"/>
  <c r="U39" i="50" s="1"/>
  <c r="U40" i="50" s="1"/>
  <c r="V40" i="50" s="1"/>
  <c r="W40" i="50" s="1"/>
  <c r="V39" i="102"/>
  <c r="S40" i="102"/>
  <c r="T39" i="102" s="1"/>
  <c r="T40" i="102" s="1"/>
  <c r="U39" i="102" s="1"/>
  <c r="U40" i="102" s="1"/>
  <c r="V40" i="102" s="1"/>
  <c r="W40" i="102" s="1"/>
  <c r="V39" i="167"/>
  <c r="S40" i="167"/>
  <c r="T39" i="167" s="1"/>
  <c r="T40" i="167" s="1"/>
  <c r="U39" i="167" s="1"/>
  <c r="U40" i="167" s="1"/>
  <c r="V40" i="167" s="1"/>
  <c r="W40" i="167" s="1"/>
  <c r="V39" i="57"/>
  <c r="S40" i="57"/>
  <c r="T39" i="57" s="1"/>
  <c r="T40" i="57" s="1"/>
  <c r="U39" i="57" s="1"/>
  <c r="U40" i="57" s="1"/>
  <c r="V40" i="57" s="1"/>
  <c r="W40" i="57" s="1"/>
  <c r="V39" i="106"/>
  <c r="S40" i="106"/>
  <c r="T39" i="106" s="1"/>
  <c r="T40" i="106" s="1"/>
  <c r="U39" i="106" s="1"/>
  <c r="U40" i="106" s="1"/>
  <c r="V40" i="106" s="1"/>
  <c r="W40" i="106" s="1"/>
  <c r="S40" i="142"/>
  <c r="T39" i="142" s="1"/>
  <c r="T40" i="142" s="1"/>
  <c r="U39" i="142" s="1"/>
  <c r="U40" i="142" s="1"/>
  <c r="V40" i="142" s="1"/>
  <c r="W40" i="142" s="1"/>
  <c r="V39" i="142"/>
  <c r="V39" i="74"/>
  <c r="S40" i="74"/>
  <c r="T39" i="74" s="1"/>
  <c r="T40" i="74" s="1"/>
  <c r="U39" i="74" s="1"/>
  <c r="U40" i="74" s="1"/>
  <c r="V40" i="74" s="1"/>
  <c r="W40" i="74" s="1"/>
  <c r="S40" i="199"/>
  <c r="T39" i="199" s="1"/>
  <c r="T40" i="199" s="1"/>
  <c r="U39" i="199" s="1"/>
  <c r="U40" i="199" s="1"/>
  <c r="V40" i="199" s="1"/>
  <c r="W40" i="199" s="1"/>
  <c r="V39" i="199"/>
  <c r="S40" i="130"/>
  <c r="T39" i="130" s="1"/>
  <c r="T40" i="130" s="1"/>
  <c r="U39" i="130" s="1"/>
  <c r="U40" i="130" s="1"/>
  <c r="V40" i="130" s="1"/>
  <c r="W40" i="130" s="1"/>
  <c r="V39" i="130"/>
  <c r="V39" i="10"/>
  <c r="S40" i="10"/>
  <c r="T39" i="10" s="1"/>
  <c r="T40" i="10" s="1"/>
  <c r="U39" i="10" s="1"/>
  <c r="U40" i="10" s="1"/>
  <c r="V40" i="10" s="1"/>
  <c r="W40" i="10" s="1"/>
  <c r="S40" i="211"/>
  <c r="T39" i="211" s="1"/>
  <c r="T40" i="211" s="1"/>
  <c r="U39" i="211" s="1"/>
  <c r="U40" i="211" s="1"/>
  <c r="V40" i="211" s="1"/>
  <c r="W40" i="211" s="1"/>
  <c r="V39" i="211"/>
  <c r="S40" i="149"/>
  <c r="T39" i="149" s="1"/>
  <c r="T40" i="149" s="1"/>
  <c r="U39" i="149" s="1"/>
  <c r="U40" i="149" s="1"/>
  <c r="V40" i="149" s="1"/>
  <c r="W40" i="149" s="1"/>
  <c r="V39" i="149"/>
  <c r="S40" i="236"/>
  <c r="T39" i="236" s="1"/>
  <c r="T40" i="236" s="1"/>
  <c r="U39" i="236" s="1"/>
  <c r="U40" i="236" s="1"/>
  <c r="V40" i="236" s="1"/>
  <c r="W40" i="236" s="1"/>
  <c r="V39" i="236"/>
  <c r="V39" i="253"/>
  <c r="S40" i="253"/>
  <c r="T39" i="253" s="1"/>
  <c r="T40" i="253" s="1"/>
  <c r="U39" i="253" s="1"/>
  <c r="U40" i="253" s="1"/>
  <c r="V40" i="253" s="1"/>
  <c r="W40" i="253" s="1"/>
  <c r="S40" i="212"/>
  <c r="T39" i="212" s="1"/>
  <c r="T40" i="212" s="1"/>
  <c r="U39" i="212" s="1"/>
  <c r="U40" i="212" s="1"/>
  <c r="V40" i="212" s="1"/>
  <c r="W40" i="212" s="1"/>
  <c r="V39" i="212"/>
  <c r="V39" i="224"/>
  <c r="S40" i="224"/>
  <c r="T39" i="224" s="1"/>
  <c r="T40" i="224" s="1"/>
  <c r="U39" i="224" s="1"/>
  <c r="U40" i="224" s="1"/>
  <c r="V40" i="224" s="1"/>
  <c r="W40" i="224" s="1"/>
  <c r="V39" i="70"/>
  <c r="S40" i="70"/>
  <c r="T39" i="70" s="1"/>
  <c r="T40" i="70" s="1"/>
  <c r="U39" i="70" s="1"/>
  <c r="U40" i="70" s="1"/>
  <c r="V40" i="70" s="1"/>
  <c r="W40" i="70" s="1"/>
  <c r="V39" i="47"/>
  <c r="S40" i="47"/>
  <c r="T39" i="47" s="1"/>
  <c r="T40" i="47" s="1"/>
  <c r="U39" i="47" s="1"/>
  <c r="U40" i="47" s="1"/>
  <c r="V40" i="47" s="1"/>
  <c r="W40" i="47" s="1"/>
  <c r="S40" i="209"/>
  <c r="T39" i="209" s="1"/>
  <c r="T40" i="209" s="1"/>
  <c r="U39" i="209" s="1"/>
  <c r="U40" i="209" s="1"/>
  <c r="V40" i="209" s="1"/>
  <c r="W40" i="209" s="1"/>
  <c r="V39" i="209"/>
  <c r="S40" i="92"/>
  <c r="T39" i="92" s="1"/>
  <c r="T40" i="92" s="1"/>
  <c r="U39" i="92" s="1"/>
  <c r="U40" i="92" s="1"/>
  <c r="V40" i="92" s="1"/>
  <c r="W40" i="92" s="1"/>
  <c r="V39" i="92"/>
  <c r="S40" i="161"/>
  <c r="T39" i="161" s="1"/>
  <c r="T40" i="161" s="1"/>
  <c r="U39" i="161" s="1"/>
  <c r="U40" i="161" s="1"/>
  <c r="V40" i="161" s="1"/>
  <c r="W40" i="161" s="1"/>
  <c r="V39" i="161"/>
  <c r="V39" i="22"/>
  <c r="S40" i="22"/>
  <c r="T39" i="22" s="1"/>
  <c r="T40" i="22" s="1"/>
  <c r="U39" i="22" s="1"/>
  <c r="U40" i="22" s="1"/>
  <c r="V40" i="22" s="1"/>
  <c r="W40" i="22" s="1"/>
  <c r="V39" i="6"/>
  <c r="S40" i="6"/>
  <c r="T39" i="6" s="1"/>
  <c r="T40" i="6" s="1"/>
  <c r="U39" i="6" s="1"/>
  <c r="U40" i="6" s="1"/>
  <c r="V40" i="6" s="1"/>
  <c r="W40" i="6" s="1"/>
  <c r="V39" i="20"/>
  <c r="S40" i="20"/>
  <c r="T39" i="20" s="1"/>
  <c r="T40" i="20" s="1"/>
  <c r="U39" i="20" s="1"/>
  <c r="U40" i="20" s="1"/>
  <c r="V40" i="20" s="1"/>
  <c r="W40" i="20" s="1"/>
  <c r="S40" i="201"/>
  <c r="T39" i="201" s="1"/>
  <c r="T40" i="201" s="1"/>
  <c r="U39" i="201" s="1"/>
  <c r="U40" i="201" s="1"/>
  <c r="V40" i="201" s="1"/>
  <c r="W40" i="201" s="1"/>
  <c r="V39" i="201"/>
  <c r="S40" i="134"/>
  <c r="T39" i="134" s="1"/>
  <c r="T40" i="134" s="1"/>
  <c r="U39" i="134" s="1"/>
  <c r="U40" i="134" s="1"/>
  <c r="V40" i="134" s="1"/>
  <c r="W40" i="134" s="1"/>
  <c r="V39" i="134"/>
  <c r="S40" i="152"/>
  <c r="T39" i="152" s="1"/>
  <c r="T40" i="152" s="1"/>
  <c r="U39" i="152" s="1"/>
  <c r="U40" i="152" s="1"/>
  <c r="V40" i="152" s="1"/>
  <c r="W40" i="152" s="1"/>
  <c r="V39" i="152"/>
  <c r="V39" i="229"/>
  <c r="S40" i="229"/>
  <c r="T39" i="229" s="1"/>
  <c r="T40" i="229" s="1"/>
  <c r="U39" i="229" s="1"/>
  <c r="U40" i="229" s="1"/>
  <c r="V40" i="229" s="1"/>
  <c r="W40" i="229" s="1"/>
  <c r="V39" i="54"/>
  <c r="S40" i="54"/>
  <c r="T39" i="54" s="1"/>
  <c r="T40" i="54" s="1"/>
  <c r="U39" i="54" s="1"/>
  <c r="U40" i="54" s="1"/>
  <c r="V40" i="54" s="1"/>
  <c r="W40" i="54" s="1"/>
  <c r="S40" i="187"/>
  <c r="T39" i="187" s="1"/>
  <c r="T40" i="187" s="1"/>
  <c r="U39" i="187" s="1"/>
  <c r="U40" i="187" s="1"/>
  <c r="V40" i="187" s="1"/>
  <c r="W40" i="187" s="1"/>
  <c r="V39" i="187"/>
  <c r="V39" i="62"/>
  <c r="S40" i="62"/>
  <c r="T39" i="62" s="1"/>
  <c r="T40" i="62" s="1"/>
  <c r="U39" i="62" s="1"/>
  <c r="U40" i="62" s="1"/>
  <c r="V40" i="62" s="1"/>
  <c r="W40" i="62" s="1"/>
  <c r="S40" i="244"/>
  <c r="T39" i="244" s="1"/>
  <c r="T40" i="244" s="1"/>
  <c r="U39" i="244" s="1"/>
  <c r="U40" i="244" s="1"/>
  <c r="V40" i="244" s="1"/>
  <c r="W40" i="244" s="1"/>
  <c r="V39" i="244"/>
  <c r="V39" i="86"/>
  <c r="S40" i="86"/>
  <c r="T39" i="86" s="1"/>
  <c r="T40" i="86" s="1"/>
  <c r="U39" i="86" s="1"/>
  <c r="U40" i="86" s="1"/>
  <c r="V40" i="86" s="1"/>
  <c r="W40" i="86" s="1"/>
  <c r="V39" i="107"/>
  <c r="S40" i="107"/>
  <c r="T39" i="107" s="1"/>
  <c r="T40" i="107" s="1"/>
  <c r="U39" i="107" s="1"/>
  <c r="U40" i="107" s="1"/>
  <c r="V40" i="107" s="1"/>
  <c r="W40" i="107" s="1"/>
  <c r="V39" i="164"/>
  <c r="S40" i="164"/>
  <c r="T39" i="164" s="1"/>
  <c r="T40" i="164" s="1"/>
  <c r="U39" i="164" s="1"/>
  <c r="U40" i="164" s="1"/>
  <c r="V40" i="164" s="1"/>
  <c r="W40" i="164" s="1"/>
  <c r="S40" i="198"/>
  <c r="T39" i="198" s="1"/>
  <c r="T40" i="198" s="1"/>
  <c r="U39" i="198" s="1"/>
  <c r="U40" i="198" s="1"/>
  <c r="V40" i="198" s="1"/>
  <c r="W40" i="198" s="1"/>
  <c r="V39" i="198"/>
  <c r="V39" i="46"/>
  <c r="S40" i="46"/>
  <c r="T39" i="46" s="1"/>
  <c r="T40" i="46" s="1"/>
  <c r="U39" i="46" s="1"/>
  <c r="U40" i="46" s="1"/>
  <c r="V40" i="46" s="1"/>
  <c r="W40" i="46" s="1"/>
  <c r="V39" i="31"/>
  <c r="S40" i="31"/>
  <c r="T39" i="31" s="1"/>
  <c r="T40" i="31" s="1"/>
  <c r="U39" i="31" s="1"/>
  <c r="U40" i="31" s="1"/>
  <c r="V40" i="31" s="1"/>
  <c r="W40" i="31" s="1"/>
  <c r="V39" i="40"/>
  <c r="S40" i="40"/>
  <c r="T39" i="40" s="1"/>
  <c r="T40" i="40" s="1"/>
  <c r="U39" i="40" s="1"/>
  <c r="U40" i="40" s="1"/>
  <c r="V40" i="40" s="1"/>
  <c r="W40" i="40" s="1"/>
  <c r="S40" i="138"/>
  <c r="T39" i="138" s="1"/>
  <c r="T40" i="138" s="1"/>
  <c r="U39" i="138" s="1"/>
  <c r="U40" i="138" s="1"/>
  <c r="V40" i="138" s="1"/>
  <c r="W40" i="138" s="1"/>
  <c r="V39" i="138"/>
  <c r="S40" i="125"/>
  <c r="T39" i="125" s="1"/>
  <c r="T40" i="125" s="1"/>
  <c r="U39" i="125" s="1"/>
  <c r="U40" i="125" s="1"/>
  <c r="V40" i="125" s="1"/>
  <c r="W40" i="125" s="1"/>
  <c r="V39" i="125"/>
  <c r="V39" i="82"/>
  <c r="S40" i="82"/>
  <c r="T39" i="82" s="1"/>
  <c r="T40" i="82" s="1"/>
  <c r="U39" i="82" s="1"/>
  <c r="U40" i="82" s="1"/>
  <c r="V40" i="82" s="1"/>
  <c r="W40" i="82" s="1"/>
  <c r="S40" i="179"/>
  <c r="T39" i="179" s="1"/>
  <c r="T40" i="179" s="1"/>
  <c r="U39" i="179" s="1"/>
  <c r="U40" i="179" s="1"/>
  <c r="V40" i="179" s="1"/>
  <c r="W40" i="179" s="1"/>
  <c r="V39" i="179"/>
  <c r="S40" i="140"/>
  <c r="T39" i="140" s="1"/>
  <c r="T40" i="140" s="1"/>
  <c r="U39" i="140" s="1"/>
  <c r="U40" i="140" s="1"/>
  <c r="V40" i="140" s="1"/>
  <c r="W40" i="140" s="1"/>
  <c r="V39" i="140"/>
  <c r="V39" i="165"/>
  <c r="S40" i="165"/>
  <c r="T39" i="165" s="1"/>
  <c r="T40" i="165" s="1"/>
  <c r="U39" i="165" s="1"/>
  <c r="U40" i="165" s="1"/>
  <c r="V40" i="165" s="1"/>
  <c r="W40" i="165" s="1"/>
  <c r="S40" i="181"/>
  <c r="T39" i="181" s="1"/>
  <c r="T40" i="181" s="1"/>
  <c r="U39" i="181" s="1"/>
  <c r="U40" i="181" s="1"/>
  <c r="V40" i="181" s="1"/>
  <c r="W40" i="181" s="1"/>
  <c r="V39" i="181"/>
  <c r="S40" i="225"/>
  <c r="T39" i="225" s="1"/>
  <c r="T40" i="225" s="1"/>
  <c r="U39" i="225" s="1"/>
  <c r="U40" i="225" s="1"/>
  <c r="V40" i="225" s="1"/>
  <c r="W40" i="225" s="1"/>
  <c r="V39" i="225"/>
  <c r="S40" i="191"/>
  <c r="T39" i="191" s="1"/>
  <c r="T40" i="191" s="1"/>
  <c r="U39" i="191" s="1"/>
  <c r="U40" i="191" s="1"/>
  <c r="V40" i="191" s="1"/>
  <c r="W40" i="191" s="1"/>
  <c r="V39" i="191"/>
  <c r="S40" i="221"/>
  <c r="T39" i="221" s="1"/>
  <c r="T40" i="221" s="1"/>
  <c r="U39" i="221" s="1"/>
  <c r="U40" i="221" s="1"/>
  <c r="V40" i="221" s="1"/>
  <c r="W40" i="221" s="1"/>
  <c r="V39" i="221"/>
  <c r="V39" i="230"/>
  <c r="S40" i="230"/>
  <c r="T39" i="230" s="1"/>
  <c r="T40" i="230" s="1"/>
  <c r="U39" i="230" s="1"/>
  <c r="U40" i="230" s="1"/>
  <c r="V40" i="230" s="1"/>
  <c r="W40" i="230" s="1"/>
  <c r="V39" i="28"/>
  <c r="S40" i="28"/>
  <c r="T39" i="28" s="1"/>
  <c r="T40" i="28" s="1"/>
  <c r="U39" i="28" s="1"/>
  <c r="U40" i="28" s="1"/>
  <c r="V40" i="28" s="1"/>
  <c r="W40" i="28" s="1"/>
  <c r="V39" i="156"/>
  <c r="S40" i="156"/>
  <c r="T39" i="156" s="1"/>
  <c r="T40" i="156" s="1"/>
  <c r="U39" i="156" s="1"/>
  <c r="U40" i="156" s="1"/>
  <c r="V40" i="156" s="1"/>
  <c r="W40" i="156" s="1"/>
  <c r="V39" i="39"/>
  <c r="S40" i="39"/>
  <c r="T39" i="39" s="1"/>
  <c r="T40" i="39" s="1"/>
  <c r="U39" i="39" s="1"/>
  <c r="U40" i="39" s="1"/>
  <c r="V40" i="39" s="1"/>
  <c r="W40" i="39" s="1"/>
  <c r="S40" i="111"/>
  <c r="T39" i="111" s="1"/>
  <c r="T40" i="111" s="1"/>
  <c r="U39" i="111" s="1"/>
  <c r="U40" i="111" s="1"/>
  <c r="V40" i="111" s="1"/>
  <c r="W40" i="111" s="1"/>
  <c r="V39" i="111"/>
  <c r="V39" i="75"/>
  <c r="S40" i="75"/>
  <c r="T39" i="75" s="1"/>
  <c r="T40" i="75" s="1"/>
  <c r="U39" i="75" s="1"/>
  <c r="U40" i="75" s="1"/>
  <c r="V40" i="75" s="1"/>
  <c r="W40" i="75" s="1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S40" i="220"/>
  <c r="T39" i="220" s="1"/>
  <c r="T40" i="220" s="1"/>
  <c r="U39" i="220" s="1"/>
  <c r="U40" i="220" s="1"/>
  <c r="V40" i="220" s="1"/>
  <c r="W40" i="220" s="1"/>
  <c r="V39" i="220"/>
  <c r="V39" i="213"/>
  <c r="S40" i="213"/>
  <c r="T39" i="213" s="1"/>
  <c r="T40" i="213" s="1"/>
  <c r="U39" i="213" s="1"/>
  <c r="U40" i="213" s="1"/>
  <c r="V40" i="213" s="1"/>
  <c r="W40" i="213" s="1"/>
  <c r="S40" i="238"/>
  <c r="T39" i="238" s="1"/>
  <c r="T40" i="238" s="1"/>
  <c r="U39" i="238" s="1"/>
  <c r="U40" i="238" s="1"/>
  <c r="V40" i="238" s="1"/>
  <c r="W40" i="238" s="1"/>
  <c r="V39" i="238"/>
  <c r="V39" i="48"/>
  <c r="S40" i="48"/>
  <c r="T39" i="48" s="1"/>
  <c r="T40" i="48" s="1"/>
  <c r="U39" i="48" s="1"/>
  <c r="U40" i="48" s="1"/>
  <c r="V40" i="48" s="1"/>
  <c r="W40" i="48" s="1"/>
  <c r="S40" i="169"/>
  <c r="T39" i="169" s="1"/>
  <c r="T40" i="169" s="1"/>
  <c r="U39" i="169" s="1"/>
  <c r="U40" i="169" s="1"/>
  <c r="V40" i="169" s="1"/>
  <c r="W40" i="169" s="1"/>
  <c r="V39" i="169"/>
  <c r="V39" i="63"/>
  <c r="S40" i="63"/>
  <c r="T39" i="63" s="1"/>
  <c r="T40" i="63" s="1"/>
  <c r="U39" i="63" s="1"/>
  <c r="U40" i="63" s="1"/>
  <c r="V40" i="63" s="1"/>
  <c r="W40" i="63" s="1"/>
  <c r="V39" i="99"/>
  <c r="S40" i="99"/>
  <c r="T39" i="99" s="1"/>
  <c r="T40" i="99" s="1"/>
  <c r="U39" i="99" s="1"/>
  <c r="U40" i="99" s="1"/>
  <c r="V40" i="99" s="1"/>
  <c r="W40" i="99" s="1"/>
  <c r="V39" i="255"/>
  <c r="S40" i="255"/>
  <c r="T39" i="255" s="1"/>
  <c r="T40" i="255" s="1"/>
  <c r="U39" i="255" s="1"/>
  <c r="U40" i="255" s="1"/>
  <c r="V40" i="255" s="1"/>
  <c r="W40" i="255" s="1"/>
  <c r="S40" i="129"/>
  <c r="T39" i="129" s="1"/>
  <c r="T40" i="129" s="1"/>
  <c r="U39" i="129" s="1"/>
  <c r="U40" i="129" s="1"/>
  <c r="V40" i="129" s="1"/>
  <c r="W40" i="129" s="1"/>
  <c r="V39" i="129"/>
  <c r="S40" i="93"/>
  <c r="T39" i="93" s="1"/>
  <c r="T40" i="93" s="1"/>
  <c r="U39" i="93" s="1"/>
  <c r="U40" i="93" s="1"/>
  <c r="V40" i="93" s="1"/>
  <c r="W40" i="93" s="1"/>
  <c r="V39" i="93"/>
  <c r="S40" i="146"/>
  <c r="T39" i="146" s="1"/>
  <c r="T40" i="146" s="1"/>
  <c r="U39" i="146" s="1"/>
  <c r="U40" i="146" s="1"/>
  <c r="V40" i="146" s="1"/>
  <c r="W40" i="146" s="1"/>
  <c r="V39" i="146"/>
  <c r="S40" i="177"/>
  <c r="T39" i="177" s="1"/>
  <c r="T40" i="177" s="1"/>
  <c r="U39" i="177" s="1"/>
  <c r="U40" i="177" s="1"/>
  <c r="V40" i="177" s="1"/>
  <c r="W40" i="177" s="1"/>
  <c r="V39" i="177"/>
  <c r="V39" i="12"/>
  <c r="S40" i="12"/>
  <c r="T39" i="12" s="1"/>
  <c r="T40" i="12" s="1"/>
  <c r="U39" i="12" s="1"/>
  <c r="U40" i="12" s="1"/>
  <c r="V40" i="12" s="1"/>
  <c r="W40" i="12" s="1"/>
  <c r="V39" i="215"/>
  <c r="S40" i="215"/>
  <c r="T39" i="215" s="1"/>
  <c r="T40" i="215" s="1"/>
  <c r="U39" i="215" s="1"/>
  <c r="U40" i="215" s="1"/>
  <c r="V40" i="215" s="1"/>
  <c r="W40" i="215" s="1"/>
  <c r="V39" i="96"/>
  <c r="S40" i="96"/>
  <c r="T39" i="96" s="1"/>
  <c r="T40" i="96" s="1"/>
  <c r="U39" i="96" s="1"/>
  <c r="U40" i="96" s="1"/>
  <c r="V40" i="96" s="1"/>
  <c r="W40" i="96" s="1"/>
  <c r="S40" i="204"/>
  <c r="T39" i="204" s="1"/>
  <c r="T40" i="204" s="1"/>
  <c r="U39" i="204" s="1"/>
  <c r="U40" i="204" s="1"/>
  <c r="V40" i="204" s="1"/>
  <c r="W40" i="204" s="1"/>
  <c r="V39" i="204"/>
  <c r="S40" i="113"/>
  <c r="T39" i="113" s="1"/>
  <c r="T40" i="113" s="1"/>
  <c r="U39" i="113" s="1"/>
  <c r="U40" i="113" s="1"/>
  <c r="V40" i="113" s="1"/>
  <c r="W40" i="113" s="1"/>
  <c r="V39" i="113"/>
  <c r="V39" i="251"/>
  <c r="S40" i="251"/>
  <c r="T39" i="251" s="1"/>
  <c r="T40" i="251" s="1"/>
  <c r="U39" i="251" s="1"/>
  <c r="U40" i="251" s="1"/>
  <c r="V40" i="251" s="1"/>
  <c r="W40" i="251" s="1"/>
  <c r="V39" i="226"/>
  <c r="S40" i="226"/>
  <c r="T39" i="226" s="1"/>
  <c r="T40" i="226" s="1"/>
  <c r="U39" i="226" s="1"/>
  <c r="U40" i="226" s="1"/>
  <c r="V40" i="226" s="1"/>
  <c r="W40" i="226" s="1"/>
  <c r="S40" i="151"/>
  <c r="T39" i="151" s="1"/>
  <c r="T40" i="151" s="1"/>
  <c r="U39" i="151" s="1"/>
  <c r="U40" i="151" s="1"/>
  <c r="V40" i="151" s="1"/>
  <c r="W40" i="151" s="1"/>
  <c r="V39" i="151"/>
  <c r="S40" i="122"/>
  <c r="T39" i="122" s="1"/>
  <c r="T40" i="122" s="1"/>
  <c r="U39" i="122" s="1"/>
  <c r="U40" i="122" s="1"/>
  <c r="V40" i="122" s="1"/>
  <c r="W40" i="122" s="1"/>
  <c r="V39" i="122"/>
  <c r="S40" i="241"/>
  <c r="T39" i="241" s="1"/>
  <c r="T40" i="241" s="1"/>
  <c r="U39" i="241" s="1"/>
  <c r="U40" i="241" s="1"/>
  <c r="V40" i="241" s="1"/>
  <c r="W40" i="241" s="1"/>
  <c r="V39" i="241"/>
  <c r="V39" i="53"/>
  <c r="S40" i="53"/>
  <c r="T39" i="53" s="1"/>
  <c r="T40" i="53" s="1"/>
  <c r="U39" i="53" s="1"/>
  <c r="U40" i="53" s="1"/>
  <c r="V40" i="53" s="1"/>
  <c r="W40" i="53" s="1"/>
  <c r="V39" i="58"/>
  <c r="S40" i="58"/>
  <c r="T39" i="58" s="1"/>
  <c r="T40" i="58" s="1"/>
  <c r="U39" i="58" s="1"/>
  <c r="U40" i="58" s="1"/>
  <c r="V40" i="58" s="1"/>
  <c r="W40" i="58" s="1"/>
  <c r="V39" i="19"/>
  <c r="S40" i="19"/>
  <c r="T39" i="19" s="1"/>
  <c r="T40" i="19" s="1"/>
  <c r="U39" i="19" s="1"/>
  <c r="U40" i="19" s="1"/>
  <c r="V40" i="19" s="1"/>
  <c r="W40" i="19" s="1"/>
  <c r="V39" i="3"/>
  <c r="S40" i="3"/>
  <c r="T39" i="3" s="1"/>
  <c r="T40" i="3" s="1"/>
  <c r="U39" i="3" s="1"/>
  <c r="U40" i="3" s="1"/>
  <c r="V40" i="3" s="1"/>
  <c r="W40" i="3" s="1"/>
  <c r="V39" i="1"/>
  <c r="S40" i="1"/>
  <c r="T39" i="1" s="1"/>
  <c r="T40" i="1" s="1"/>
  <c r="U39" i="1" s="1"/>
  <c r="U40" i="1" s="1"/>
  <c r="V40" i="1" s="1"/>
  <c r="W40" i="1" s="1"/>
  <c r="S40" i="116"/>
  <c r="T39" i="116" s="1"/>
  <c r="T40" i="116" s="1"/>
  <c r="U39" i="116" s="1"/>
  <c r="U40" i="116" s="1"/>
  <c r="V40" i="116" s="1"/>
  <c r="W40" i="116" s="1"/>
  <c r="V39" i="116"/>
  <c r="S40" i="197"/>
  <c r="T39" i="197" s="1"/>
  <c r="T40" i="197" s="1"/>
  <c r="U39" i="197" s="1"/>
  <c r="U40" i="197" s="1"/>
  <c r="V40" i="197" s="1"/>
  <c r="W40" i="197" s="1"/>
  <c r="V39" i="197"/>
  <c r="S40" i="180"/>
  <c r="T39" i="180" s="1"/>
  <c r="T40" i="180" s="1"/>
  <c r="U39" i="180" s="1"/>
  <c r="U40" i="180" s="1"/>
  <c r="V40" i="180" s="1"/>
  <c r="W40" i="180" s="1"/>
  <c r="V39" i="180"/>
  <c r="S40" i="217"/>
  <c r="T39" i="217" s="1"/>
  <c r="T40" i="217" s="1"/>
  <c r="U39" i="217" s="1"/>
  <c r="U40" i="217" s="1"/>
  <c r="V40" i="217" s="1"/>
  <c r="W40" i="217" s="1"/>
  <c r="V39" i="217"/>
  <c r="S40" i="239"/>
  <c r="T39" i="239" s="1"/>
  <c r="T40" i="239" s="1"/>
  <c r="U39" i="239" s="1"/>
  <c r="U40" i="239" s="1"/>
  <c r="V40" i="239" s="1"/>
  <c r="W40" i="239" s="1"/>
  <c r="V39" i="239"/>
  <c r="V39" i="36"/>
  <c r="S40" i="36"/>
  <c r="T39" i="36" s="1"/>
  <c r="T40" i="36" s="1"/>
  <c r="U39" i="36" s="1"/>
  <c r="U40" i="36" s="1"/>
  <c r="V40" i="36" s="1"/>
  <c r="W40" i="36" s="1"/>
  <c r="V39" i="81"/>
  <c r="S40" i="81"/>
  <c r="T39" i="81" s="1"/>
  <c r="T40" i="81" s="1"/>
  <c r="U39" i="81" s="1"/>
  <c r="U40" i="81" s="1"/>
  <c r="V40" i="81" s="1"/>
  <c r="W40" i="81" s="1"/>
  <c r="V39" i="27"/>
  <c r="S40" i="27"/>
  <c r="T39" i="27" s="1"/>
  <c r="T40" i="27" s="1"/>
  <c r="U39" i="27" s="1"/>
  <c r="U40" i="27" s="1"/>
  <c r="V40" i="27" s="1"/>
  <c r="W40" i="27" s="1"/>
  <c r="V39" i="100"/>
  <c r="S40" i="100"/>
  <c r="T39" i="100" s="1"/>
  <c r="T40" i="100" s="1"/>
  <c r="U39" i="100" s="1"/>
  <c r="U40" i="100" s="1"/>
  <c r="V40" i="100" s="1"/>
  <c r="W40" i="100" s="1"/>
  <c r="V39" i="109"/>
  <c r="S40" i="109"/>
  <c r="T39" i="109" s="1"/>
  <c r="T40" i="109" s="1"/>
  <c r="U39" i="109" s="1"/>
  <c r="U40" i="109" s="1"/>
  <c r="V40" i="109" s="1"/>
  <c r="W40" i="109" s="1"/>
  <c r="S40" i="207"/>
  <c r="T39" i="207" s="1"/>
  <c r="T40" i="207" s="1"/>
  <c r="U39" i="207" s="1"/>
  <c r="U40" i="207" s="1"/>
  <c r="V40" i="207" s="1"/>
  <c r="W40" i="207" s="1"/>
  <c r="V39" i="207"/>
  <c r="V39" i="248"/>
  <c r="S40" i="248"/>
  <c r="T39" i="248" s="1"/>
  <c r="T40" i="248" s="1"/>
  <c r="U39" i="248" s="1"/>
  <c r="U40" i="248" s="1"/>
  <c r="V40" i="248" s="1"/>
  <c r="W40" i="248" s="1"/>
  <c r="V39" i="55"/>
  <c r="S40" i="55"/>
  <c r="T39" i="55" s="1"/>
  <c r="T40" i="55" s="1"/>
  <c r="U39" i="55" s="1"/>
  <c r="U40" i="55" s="1"/>
  <c r="V40" i="55" s="1"/>
  <c r="W40" i="55" s="1"/>
  <c r="V39" i="173"/>
  <c r="S40" i="173"/>
  <c r="T39" i="173" s="1"/>
  <c r="T40" i="173" s="1"/>
  <c r="U39" i="173" s="1"/>
  <c r="U40" i="173" s="1"/>
  <c r="V40" i="173" s="1"/>
  <c r="W40" i="173" s="1"/>
  <c r="V39" i="43"/>
  <c r="S40" i="43"/>
  <c r="T39" i="43" s="1"/>
  <c r="T40" i="43" s="1"/>
  <c r="U39" i="43" s="1"/>
  <c r="U40" i="43" s="1"/>
  <c r="V40" i="43" s="1"/>
  <c r="W40" i="43" s="1"/>
  <c r="V39" i="256"/>
  <c r="S40" i="256"/>
  <c r="T39" i="256" s="1"/>
  <c r="T40" i="256" s="1"/>
  <c r="U39" i="256" s="1"/>
  <c r="U40" i="256" s="1"/>
  <c r="V40" i="256" s="1"/>
  <c r="W40" i="256" s="1"/>
  <c r="V39" i="7"/>
  <c r="S40" i="7"/>
  <c r="T39" i="7" s="1"/>
  <c r="T40" i="7" s="1"/>
  <c r="U39" i="7" s="1"/>
  <c r="U40" i="7" s="1"/>
  <c r="V40" i="7" s="1"/>
  <c r="W40" i="7" s="1"/>
  <c r="V39" i="41"/>
  <c r="S40" i="41"/>
  <c r="T39" i="41" s="1"/>
  <c r="T40" i="41" s="1"/>
  <c r="U39" i="41" s="1"/>
  <c r="U40" i="41" s="1"/>
  <c r="V40" i="41" s="1"/>
  <c r="W40" i="41" s="1"/>
  <c r="S40" i="182" l="1"/>
  <c r="T39" i="182" s="1"/>
  <c r="T40" i="182" s="1"/>
  <c r="U39" i="182" s="1"/>
  <c r="U40" i="182" s="1"/>
  <c r="V40" i="182" s="1"/>
  <c r="W40" i="182" s="1"/>
  <c r="V39" i="182"/>
  <c r="V39" i="16"/>
  <c r="S40" i="16"/>
  <c r="T39" i="16" s="1"/>
  <c r="T40" i="16" s="1"/>
  <c r="U39" i="16" s="1"/>
  <c r="U40" i="16" s="1"/>
  <c r="V40" i="16" s="1"/>
  <c r="W40" i="16" s="1"/>
  <c r="S40" i="91"/>
  <c r="T39" i="91" s="1"/>
  <c r="T40" i="91" s="1"/>
  <c r="U39" i="91" s="1"/>
  <c r="U40" i="91" s="1"/>
  <c r="V40" i="91" s="1"/>
  <c r="W40" i="91" s="1"/>
  <c r="V39" i="9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<sst xmlns="http://schemas.openxmlformats.org/spreadsheetml/2006/main" count="27090" uniqueCount="323">
  <si>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</si>
  <si>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</si>
  <si>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</si>
  <si>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</si>
  <si>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</si>
  <si>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</si>
  <si>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</si>
  <si>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</si>
  <si>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</si>
  <si>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</si>
  <si>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</si>
  <si>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</si>
  <si>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</si>
  <si>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</si>
  <si>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</si>
  <si>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</si>
  <si>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</si>
  <si>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</si>
  <si>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</si>
  <si>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</si>
  <si>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</si>
  <si>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</si>
  <si>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</si>
  <si>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</si>
  <si>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</si>
  <si>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</si>
  <si>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</si>
  <si>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</si>
  <si>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</si>
  <si>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</si>
  <si>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</si>
  <si>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</si>
  <si>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</si>
  <si>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</si>
  <si>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</si>
  <si>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</si>
  <si>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</si>
  <si>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</si>
  <si>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</si>
  <si>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</si>
  <si>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</si>
  <si>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</si>
  <si>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</si>
  <si>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</si>
  <si>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</si>
  <si>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</si>
  <si>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</si>
  <si>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</si>
  <si>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</si>
  <si>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</si>
  <si>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</si>
  <si>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</si>
  <si>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</si>
  <si>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</si>
  <si>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</si>
  <si>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</si>
  <si>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</si>
  <si>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</si>
  <si>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</si>
  <si>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</si>
  <si>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</si>
  <si>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</si>
  <si>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</si>
  <si>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1st Quarter ended 30 September 2025 (Figures Finalised as at 2025/10/28)</t>
  </si>
  <si>
    <t>Eastern Cape: Dr Beyers Naude (EC101) - Table C7 Quarterly Budgeted Cash Flows ( Waste management                                   ) for 1st Quarter ended 30 September 2025 (Figures Finalised as at 2025/10/28)</t>
  </si>
  <si>
    <t>Eastern Cape: Blue Crane Route (EC102) - Table C7 Quarterly Budgeted Cash Flows ( Waste management                                   ) for 1st Quarter ended 30 September 2025 (Figures Finalised as at 2025/10/28)</t>
  </si>
  <si>
    <t>Eastern Cape: Makana (EC104) - Table C7 Quarterly Budgeted Cash Flows ( Waste management                                   ) for 1st Quarter ended 30 September 2025 (Figures Finalised as at 2025/10/28)</t>
  </si>
  <si>
    <t>Eastern Cape: Ndlambe (EC105) - Table C7 Quarterly Budgeted Cash Flows ( Waste management                                   ) for 1st Quarter ended 30 September 2025 (Figures Finalised as at 2025/10/28)</t>
  </si>
  <si>
    <t>Eastern Cape: Sundays River Valley (EC106) - Table C7 Quarterly Budgeted Cash Flows ( Waste management                                   ) for 1st Quarter ended 30 September 2025 (Figures Finalised as at 2025/10/28)</t>
  </si>
  <si>
    <t>Eastern Cape: Kouga (EC108) - Table C7 Quarterly Budgeted Cash Flows ( Waste management                                   ) for 1st Quarter ended 30 September 2025 (Figures Finalised as at 2025/10/28)</t>
  </si>
  <si>
    <t>Eastern Cape: Kou-Kamma (EC109) - Table C7 Quarterly Budgeted Cash Flows ( Waste management                                   ) for 1st Quarter ended 30 September 2025 (Figures Finalised as at 2025/10/28)</t>
  </si>
  <si>
    <t>Eastern Cape: Sarah Baartman (DC10) - Table C7 Quarterly Budgeted Cash Flows ( Waste management                                   ) for 1st Quarter ended 30 September 2025 (Figures Finalised as at 2025/10/28)</t>
  </si>
  <si>
    <t>Eastern Cape: Mbhashe (EC121) - Table C7 Quarterly Budgeted Cash Flows ( Waste management                                   ) for 1st Quarter ended 30 September 2025 (Figures Finalised as at 2025/10/28)</t>
  </si>
  <si>
    <t>Eastern Cape: Mnquma (EC122) - Table C7 Quarterly Budgeted Cash Flows ( Waste management                                   ) for 1st Quarter ended 30 September 2025 (Figures Finalised as at 2025/10/28)</t>
  </si>
  <si>
    <t>Eastern Cape: Great Kei (EC123) - Table C7 Quarterly Budgeted Cash Flows ( Waste management                                   ) for 1st Quarter ended 30 September 2025 (Figures Finalised as at 2025/10/28)</t>
  </si>
  <si>
    <t>Eastern Cape: Amahlathi (EC124) - Table C7 Quarterly Budgeted Cash Flows ( Waste management                                   ) for 1st Quarter ended 30 September 2025 (Figures Finalised as at 2025/10/28)</t>
  </si>
  <si>
    <t>Eastern Cape: Ngqushwa (EC126) - Table C7 Quarterly Budgeted Cash Flows ( Waste management                                   ) for 1st Quarter ended 30 September 2025 (Figures Finalised as at 2025/10/28)</t>
  </si>
  <si>
    <t>Eastern Cape: Raymond Mhlaba (EC129) - Table C7 Quarterly Budgeted Cash Flows ( Waste management                                   ) for 1st Quarter ended 30 September 2025 (Figures Finalised as at 2025/10/28)</t>
  </si>
  <si>
    <t>Eastern Cape: Amathole (DC12) - Table C7 Quarterly Budgeted Cash Flows ( Waste management                                   ) for 1st Quarter ended 30 September 2025 (Figures Finalised as at 2025/10/28)</t>
  </si>
  <si>
    <t>Eastern Cape: Inxuba Yethemba (EC131) - Table C7 Quarterly Budgeted Cash Flows ( Waste management                                   ) for 1st Quarter ended 30 September 2025 (Figures Finalised as at 2025/10/28)</t>
  </si>
  <si>
    <t>Eastern Cape: Intsika Yethu (EC135) - Table C7 Quarterly Budgeted Cash Flows ( Waste management                                   ) for 1st Quarter ended 30 September 2025 (Figures Finalised as at 2025/10/28)</t>
  </si>
  <si>
    <t>Eastern Cape: Emalahleni (EC) (EC136) - Table C7 Quarterly Budgeted Cash Flows ( Waste management                                   ) for 1st Quarter ended 30 September 2025 (Figures Finalised as at 2025/10/28)</t>
  </si>
  <si>
    <t>Eastern Cape: Dr. A.B. Xuma (EC137) - Table C7 Quarterly Budgeted Cash Flows ( Waste management                                   ) for 1st Quarter ended 30 September 2025 (Figures Finalised as at 2025/10/28)</t>
  </si>
  <si>
    <t>Eastern Cape: Sakhisizwe (EC138) - Table C7 Quarterly Budgeted Cash Flows ( Waste management                                   ) for 1st Quarter ended 30 September 2025 (Figures Finalised as at 2025/10/28)</t>
  </si>
  <si>
    <t>Eastern Cape: Enoch Mgijima (EC139) - Table C7 Quarterly Budgeted Cash Flows ( Waste management                                   ) for 1st Quarter ended 30 September 2025 (Figures Finalised as at 2025/10/28)</t>
  </si>
  <si>
    <t>Eastern Cape: Chris Hani (DC13) - Table C7 Quarterly Budgeted Cash Flows ( Waste management                                   ) for 1st Quarter ended 30 September 2025 (Figures Finalised as at 2025/10/28)</t>
  </si>
  <si>
    <t>Eastern Cape: Elundini (EC141) - Table C7 Quarterly Budgeted Cash Flows ( Waste management                                   ) for 1st Quarter ended 30 September 2025 (Figures Finalised as at 2025/10/28)</t>
  </si>
  <si>
    <t>Eastern Cape: Senqu (EC142) - Table C7 Quarterly Budgeted Cash Flows ( Waste management                                   ) for 1st Quarter ended 30 September 2025 (Figures Finalised as at 2025/10/28)</t>
  </si>
  <si>
    <t>Eastern Cape: Walter Sisulu (EC145) - Table C7 Quarterly Budgeted Cash Flows ( Waste management                                   ) for 1st Quarter ended 30 September 2025 (Figures Finalised as at 2025/10/28)</t>
  </si>
  <si>
    <t>Eastern Cape: Joe Gqabi (DC14) - Table C7 Quarterly Budgeted Cash Flows ( Waste management                                   ) for 1st Quarter ended 30 September 2025 (Figures Finalised as at 2025/10/28)</t>
  </si>
  <si>
    <t>Eastern Cape: Ngquza Hills (EC153) - Table C7 Quarterly Budgeted Cash Flows ( Waste management                                   ) for 1st Quarter ended 30 September 2025 (Figures Finalised as at 2025/10/28)</t>
  </si>
  <si>
    <t>Eastern Cape: Port St Johns (EC154) - Table C7 Quarterly Budgeted Cash Flows ( Waste management                                   ) for 1st Quarter ended 30 September 2025 (Figures Finalised as at 2025/10/28)</t>
  </si>
  <si>
    <t>Eastern Cape: Nyandeni (EC155) - Table C7 Quarterly Budgeted Cash Flows ( Waste management                                   ) for 1st Quarter ended 30 September 2025 (Figures Finalised as at 2025/10/28)</t>
  </si>
  <si>
    <t>Eastern Cape: Mhlontlo (EC156) - Table C7 Quarterly Budgeted Cash Flows ( Waste management                                   ) for 1st Quarter ended 30 September 2025 (Figures Finalised as at 2025/10/28)</t>
  </si>
  <si>
    <t>Eastern Cape: King Sabata Dalindyebo (EC157) - Table C7 Quarterly Budgeted Cash Flows ( Waste management                                   ) for 1st Quarter ended 30 September 2025 (Figures Finalised as at 2025/10/28)</t>
  </si>
  <si>
    <t>Eastern Cape: O R Tambo (DC15) - Table C7 Quarterly Budgeted Cash Flows ( Waste management                                   ) for 1st Quarter ended 30 September 2025 (Figures Finalised as at 2025/10/28)</t>
  </si>
  <si>
    <t>Eastern Cape: Matatiele (EC441) - Table C7 Quarterly Budgeted Cash Flows ( Waste management                                   ) for 1st Quarter ended 30 September 2025 (Figures Finalised as at 2025/10/28)</t>
  </si>
  <si>
    <t>Eastern Cape: Umzimvubu (EC442) - Table C7 Quarterly Budgeted Cash Flows ( Waste management                                   ) for 1st Quarter ended 30 September 2025 (Figures Finalised as at 2025/10/28)</t>
  </si>
  <si>
    <t>Eastern Cape: Winnie Madikizela-Mandela (EC443) - Table C7 Quarterly Budgeted Cash Flows ( Waste management                                   ) for 1st Quarter ended 30 September 2025 (Figures Finalised as at 2025/10/28)</t>
  </si>
  <si>
    <t>Eastern Cape: Ntabankulu (EC444) - Table C7 Quarterly Budgeted Cash Flows ( Waste management                                   ) for 1st Quarter ended 30 September 2025 (Figures Finalised as at 2025/10/28)</t>
  </si>
  <si>
    <t>Eastern Cape: Alfred Nzo (DC44) - Table C7 Quarterly Budgeted Cash Flows ( Waste management                                   ) for 1st Quarter ended 30 September 2025 (Figures Finalised as at 2025/10/28)</t>
  </si>
  <si>
    <t>Free State: Mangaung (MAN) - Table C7 Quarterly Budgeted Cash Flows ( Waste management                                   ) for 1st Quarter ended 30 September 2025 (Figures Finalised as at 2025/10/28)</t>
  </si>
  <si>
    <t>Free State: Letsemeng (FS161) - Table C7 Quarterly Budgeted Cash Flows ( Waste management                                   ) for 1st Quarter ended 30 September 2025 (Figures Finalised as at 2025/10/28)</t>
  </si>
  <si>
    <t>Free State: Kopanong (FS162) - Table C7 Quarterly Budgeted Cash Flows ( Waste management                                   ) for 1st Quarter ended 30 September 2025 (Figures Finalised as at 2025/10/28)</t>
  </si>
  <si>
    <t>Free State: Mohokare (FS163) - Table C7 Quarterly Budgeted Cash Flows ( Waste management                                   ) for 1st Quarter ended 30 September 2025 (Figures Finalised as at 2025/10/28)</t>
  </si>
  <si>
    <t>Free State: Xhariep (DC16) - Table C7 Quarterly Budgeted Cash Flows ( Waste management                                   ) for 1st Quarter ended 30 September 2025 (Figures Finalised as at 2025/10/28)</t>
  </si>
  <si>
    <t>Free State: Masilonyana (FS181) - Table C7 Quarterly Budgeted Cash Flows ( Waste management                                   ) for 1st Quarter ended 30 September 2025 (Figures Finalised as at 2025/10/28)</t>
  </si>
  <si>
    <t>Free State: Tokologo (FS182) - Table C7 Quarterly Budgeted Cash Flows ( Waste management                                   ) for 1st Quarter ended 30 September 2025 (Figures Finalised as at 2025/10/28)</t>
  </si>
  <si>
    <t>Free State: Tswelopele (FS183) - Table C7 Quarterly Budgeted Cash Flows ( Waste management                                   ) for 1st Quarter ended 30 September 2025 (Figures Finalised as at 2025/10/28)</t>
  </si>
  <si>
    <t>Free State: Matjhabeng (FS184) - Table C7 Quarterly Budgeted Cash Flows ( Waste management                                   ) for 1st Quarter ended 30 September 2025 (Figures Finalised as at 2025/10/28)</t>
  </si>
  <si>
    <t>Free State: Nala (FS185) - Table C7 Quarterly Budgeted Cash Flows ( Waste management                                   ) for 1st Quarter ended 30 September 2025 (Figures Finalised as at 2025/10/28)</t>
  </si>
  <si>
    <t>Free State: Lejweleputswa (DC18) - Table C7 Quarterly Budgeted Cash Flows ( Waste management                                   ) for 1st Quarter ended 30 September 2025 (Figures Finalised as at 2025/10/28)</t>
  </si>
  <si>
    <t>Free State: Setsoto (FS191) - Table C7 Quarterly Budgeted Cash Flows ( Waste management                                   ) for 1st Quarter ended 30 September 2025 (Figures Finalised as at 2025/10/28)</t>
  </si>
  <si>
    <t>Free State: Dihlabeng (FS192) - Table C7 Quarterly Budgeted Cash Flows ( Waste management                                   ) for 1st Quarter ended 30 September 2025 (Figures Finalised as at 2025/10/28)</t>
  </si>
  <si>
    <t>Free State: Nketoana (FS193) - Table C7 Quarterly Budgeted Cash Flows ( Waste management                                   ) for 1st Quarter ended 30 September 2025 (Figures Finalised as at 2025/10/28)</t>
  </si>
  <si>
    <t>Free State: Maluti-a-Phofung (FS194) - Table C7 Quarterly Budgeted Cash Flows ( Waste management                                   ) for 1st Quarter ended 30 September 2025 (Figures Finalised as at 2025/10/28)</t>
  </si>
  <si>
    <t>Free State: Phumelela (FS195) - Table C7 Quarterly Budgeted Cash Flows ( Waste management                                   ) for 1st Quarter ended 30 September 2025 (Figures Finalised as at 2025/10/28)</t>
  </si>
  <si>
    <t>Free State: Mantsopa (FS196) - Table C7 Quarterly Budgeted Cash Flows ( Waste management                                   ) for 1st Quarter ended 30 September 2025 (Figures Finalised as at 2025/10/28)</t>
  </si>
  <si>
    <t>Free State: Thabo Mofutsanyana (DC19) - Table C7 Quarterly Budgeted Cash Flows ( Waste management                                   ) for 1st Quarter ended 30 September 2025 (Figures Finalised as at 2025/10/28)</t>
  </si>
  <si>
    <t>Free State: Moqhaka (FS201) - Table C7 Quarterly Budgeted Cash Flows ( Waste management                                   ) for 1st Quarter ended 30 September 2025 (Figures Finalised as at 2025/10/28)</t>
  </si>
  <si>
    <t>Free State: Ngwathe (FS203) - Table C7 Quarterly Budgeted Cash Flows ( Waste management                                   ) for 1st Quarter ended 30 September 2025 (Figures Finalised as at 2025/10/28)</t>
  </si>
  <si>
    <t>Free State: Metsimaholo (FS204) - Table C7 Quarterly Budgeted Cash Flows ( Waste management                                   ) for 1st Quarter ended 30 September 2025 (Figures Finalised as at 2025/10/28)</t>
  </si>
  <si>
    <t>Free State: Mafube (FS205) - Table C7 Quarterly Budgeted Cash Flows ( Waste management                                   ) for 1st Quarter ended 30 September 2025 (Figures Finalised as at 2025/10/28)</t>
  </si>
  <si>
    <t>Free State: Fezile Dabi (DC20) - Table C7 Quarterly Budgeted Cash Flows ( Waste management                                   ) for 1st Quarter ended 30 September 2025 (Figures Finalised as at 2025/10/28)</t>
  </si>
  <si>
    <t>Gauteng: City of Ekurhuleni (EKU) - Table C7 Quarterly Budgeted Cash Flows ( Waste management                                   ) for 1st Quarter ended 30 September 2025 (Figures Finalised as at 2025/10/28)</t>
  </si>
  <si>
    <t>Gauteng: City of Johannesburg (JHB) - Table C7 Quarterly Budgeted Cash Flows ( Waste management                                   ) for 1st Quarter ended 30 September 2025 (Figures Finalised as at 2025/10/28)</t>
  </si>
  <si>
    <t>Gauteng: City of Tshwane (TSH) - Table C7 Quarterly Budgeted Cash Flows ( Waste management                                   ) for 1st Quarter ended 30 September 2025 (Figures Finalised as at 2025/10/28)</t>
  </si>
  <si>
    <t>Gauteng: Emfuleni (GT421) - Table C7 Quarterly Budgeted Cash Flows ( Waste management                                   ) for 1st Quarter ended 30 September 2025 (Figures Finalised as at 2025/10/28)</t>
  </si>
  <si>
    <t>Gauteng: Midvaal (GT422) - Table C7 Quarterly Budgeted Cash Flows ( Waste management                                   ) for 1st Quarter ended 30 September 2025 (Figures Finalised as at 2025/10/28)</t>
  </si>
  <si>
    <t>Gauteng: Lesedi (GT423) - Table C7 Quarterly Budgeted Cash Flows ( Waste management                                   ) for 1st Quarter ended 30 September 2025 (Figures Finalised as at 2025/10/28)</t>
  </si>
  <si>
    <t>Gauteng: Sedibeng (DC42) - Table C7 Quarterly Budgeted Cash Flows ( Waste management                                   ) for 1st Quarter ended 30 September 2025 (Figures Finalised as at 2025/10/28)</t>
  </si>
  <si>
    <t>Gauteng: Mogale City (GT481) - Table C7 Quarterly Budgeted Cash Flows ( Waste management                                   ) for 1st Quarter ended 30 September 2025 (Figures Finalised as at 2025/10/28)</t>
  </si>
  <si>
    <t>Gauteng: Merafong City (GT484) - Table C7 Quarterly Budgeted Cash Flows ( Waste management                                   ) for 1st Quarter ended 30 September 2025 (Figures Finalised as at 2025/10/28)</t>
  </si>
  <si>
    <t>Gauteng: Rand West City (GT485) - Table C7 Quarterly Budgeted Cash Flows ( Waste management                                   ) for 1st Quarter ended 30 September 2025 (Figures Finalised as at 2025/10/28)</t>
  </si>
  <si>
    <t>Gauteng: West Rand (DC48) - Table C7 Quarterly Budgeted Cash Flows ( Waste management                                   ) for 1st Quarter ended 30 September 2025 (Figures Finalised as at 2025/10/28)</t>
  </si>
  <si>
    <t>Kwazulu-Natal: eThekwini (ETH) - Table C7 Quarterly Budgeted Cash Flows ( Waste management                                   ) for 1st Quarter ended 30 September 2025 (Figures Finalised as at 2025/10/28)</t>
  </si>
  <si>
    <t>Kwazulu-Natal: Umdoni (KZN212) - Table C7 Quarterly Budgeted Cash Flows ( Waste management                                   ) for 1st Quarter ended 30 September 2025 (Figures Finalised as at 2025/10/28)</t>
  </si>
  <si>
    <t>Kwazulu-Natal: Umzumbe (KZN213) - Table C7 Quarterly Budgeted Cash Flows ( Waste management                                   ) for 1st Quarter ended 30 September 2025 (Figures Finalised as at 2025/10/28)</t>
  </si>
  <si>
    <t>Kwazulu-Natal: uMuziwabantu (KZN214) - Table C7 Quarterly Budgeted Cash Flows ( Waste management                                   ) for 1st Quarter ended 30 September 2025 (Figures Finalised as at 2025/10/28)</t>
  </si>
  <si>
    <t>Kwazulu-Natal: Ray Nkonyeni (KZN216) - Table C7 Quarterly Budgeted Cash Flows ( Waste management                                   ) for 1st Quarter ended 30 September 2025 (Figures Finalised as at 2025/10/28)</t>
  </si>
  <si>
    <t>Kwazulu-Natal: Ugu (DC21) - Table C7 Quarterly Budgeted Cash Flows ( Waste management                                   ) for 1st Quarter ended 30 September 2025 (Figures Finalised as at 2025/10/28)</t>
  </si>
  <si>
    <t>Kwazulu-Natal: uMshwathi (KZN221) - Table C7 Quarterly Budgeted Cash Flows ( Waste management                                   ) for 1st Quarter ended 30 September 2025 (Figures Finalised as at 2025/10/28)</t>
  </si>
  <si>
    <t>Kwazulu-Natal: uMngeni (KZN222) - Table C7 Quarterly Budgeted Cash Flows ( Waste management                                   ) for 1st Quarter ended 30 September 2025 (Figures Finalised as at 2025/10/28)</t>
  </si>
  <si>
    <t>Kwazulu-Natal: Mpofana (KZN223) - Table C7 Quarterly Budgeted Cash Flows ( Waste management                                   ) for 1st Quarter ended 30 September 2025 (Figures Finalised as at 2025/10/28)</t>
  </si>
  <si>
    <t>Kwazulu-Natal: Impendle (KZN224) - Table C7 Quarterly Budgeted Cash Flows ( Waste management                                   ) for 1st Quarter ended 30 September 2025 (Figures Finalised as at 2025/10/28)</t>
  </si>
  <si>
    <t>Kwazulu-Natal: Msunduzi (KZN225) - Table C7 Quarterly Budgeted Cash Flows ( Waste management                                   ) for 1st Quarter ended 30 September 2025 (Figures Finalised as at 2025/10/28)</t>
  </si>
  <si>
    <t>Kwazulu-Natal: Mkhambathini (KZN226) - Table C7 Quarterly Budgeted Cash Flows ( Waste management                                   ) for 1st Quarter ended 30 September 2025 (Figures Finalised as at 2025/10/28)</t>
  </si>
  <si>
    <t>Kwazulu-Natal: Richmond (KZN227) - Table C7 Quarterly Budgeted Cash Flows ( Waste management                                   ) for 1st Quarter ended 30 September 2025 (Figures Finalised as at 2025/10/28)</t>
  </si>
  <si>
    <t>Kwazulu-Natal: uMgungundlovu (DC22) - Table C7 Quarterly Budgeted Cash Flows ( Waste management                                   ) for 1st Quarter ended 30 September 2025 (Figures Finalised as at 2025/10/28)</t>
  </si>
  <si>
    <t>Kwazulu-Natal: Okhahlamba (KZN235) - Table C7 Quarterly Budgeted Cash Flows ( Waste management                                   ) for 1st Quarter ended 30 September 2025 (Figures Finalised as at 2025/10/28)</t>
  </si>
  <si>
    <t>Kwazulu-Natal: Inkosi Langalibalele (KZN237) - Table C7 Quarterly Budgeted Cash Flows ( Waste management                                   ) for 1st Quarter ended 30 September 2025 (Figures Finalised as at 2025/10/28)</t>
  </si>
  <si>
    <t>Kwazulu-Natal: Alfred Duma (KZN238) - Table C7 Quarterly Budgeted Cash Flows ( Waste management                                   ) for 1st Quarter ended 30 September 2025 (Figures Finalised as at 2025/10/28)</t>
  </si>
  <si>
    <t>Kwazulu-Natal: Uthukela (DC23) - Table C7 Quarterly Budgeted Cash Flows ( Waste management                                   ) for 1st Quarter ended 30 September 2025 (Figures Finalised as at 2025/10/28)</t>
  </si>
  <si>
    <t>Kwazulu-Natal: Endumeni (KZN241) - Table C7 Quarterly Budgeted Cash Flows ( Waste management                                   ) for 1st Quarter ended 30 September 2025 (Figures Finalised as at 2025/10/28)</t>
  </si>
  <si>
    <t>Kwazulu-Natal: Nquthu (KZN242) - Table C7 Quarterly Budgeted Cash Flows ( Waste management                                   ) for 1st Quarter ended 30 September 2025 (Figures Finalised as at 2025/10/28)</t>
  </si>
  <si>
    <t>Kwazulu-Natal: Msinga (KZN244) - Table C7 Quarterly Budgeted Cash Flows ( Waste management                                   ) for 1st Quarter ended 30 September 2025 (Figures Finalised as at 2025/10/28)</t>
  </si>
  <si>
    <t>Kwazulu-Natal: Umvoti (KZN245) - Table C7 Quarterly Budgeted Cash Flows ( Waste management                                   ) for 1st Quarter ended 30 September 2025 (Figures Finalised as at 2025/10/28)</t>
  </si>
  <si>
    <t>Kwazulu-Natal: Umzinyathi (DC24) - Table C7 Quarterly Budgeted Cash Flows ( Waste management                                   ) for 1st Quarter ended 30 September 2025 (Figures Finalised as at 2025/10/28)</t>
  </si>
  <si>
    <t>Kwazulu-Natal: Newcastle (KZN252) - Table C7 Quarterly Budgeted Cash Flows ( Waste management                                   ) for 1st Quarter ended 30 September 2025 (Figures Finalised as at 2025/10/28)</t>
  </si>
  <si>
    <t>Kwazulu-Natal: Emadlangeni (KZN253) - Table C7 Quarterly Budgeted Cash Flows ( Waste management                                   ) for 1st Quarter ended 30 September 2025 (Figures Finalised as at 2025/10/28)</t>
  </si>
  <si>
    <t>Kwazulu-Natal: Dannhauser (KZN254) - Table C7 Quarterly Budgeted Cash Flows ( Waste management                                   ) for 1st Quarter ended 30 September 2025 (Figures Finalised as at 2025/10/28)</t>
  </si>
  <si>
    <t>Kwazulu-Natal: Amajuba (DC25) - Table C7 Quarterly Budgeted Cash Flows ( Waste management                                   ) for 1st Quarter ended 30 September 2025 (Figures Finalised as at 2025/10/28)</t>
  </si>
  <si>
    <t>Kwazulu-Natal: eDumbe (KZN261) - Table C7 Quarterly Budgeted Cash Flows ( Waste management                                   ) for 1st Quarter ended 30 September 2025 (Figures Finalised as at 2025/10/28)</t>
  </si>
  <si>
    <t>Kwazulu-Natal: uPhongolo (KZN262) - Table C7 Quarterly Budgeted Cash Flows ( Waste management                                   ) for 1st Quarter ended 30 September 2025 (Figures Finalised as at 2025/10/28)</t>
  </si>
  <si>
    <t>Kwazulu-Natal: Abaqulusi (KZN263) - Table C7 Quarterly Budgeted Cash Flows ( Waste management                                   ) for 1st Quarter ended 30 September 2025 (Figures Finalised as at 2025/10/28)</t>
  </si>
  <si>
    <t>Kwazulu-Natal: Nongoma (KZN265) - Table C7 Quarterly Budgeted Cash Flows ( Waste management                                   ) for 1st Quarter ended 30 September 2025 (Figures Finalised as at 2025/10/28)</t>
  </si>
  <si>
    <t>Kwazulu-Natal: Ulundi (KZN266) - Table C7 Quarterly Budgeted Cash Flows ( Waste management                                   ) for 1st Quarter ended 30 September 2025 (Figures Finalised as at 2025/10/28)</t>
  </si>
  <si>
    <t>Kwazulu-Natal: Zululand (DC26) - Table C7 Quarterly Budgeted Cash Flows ( Waste management                                   ) for 1st Quarter ended 30 September 2025 (Figures Finalised as at 2025/10/28)</t>
  </si>
  <si>
    <t>Kwazulu-Natal: Umhlabuyalingana (KZN271) - Table C7 Quarterly Budgeted Cash Flows ( Waste management                                   ) for 1st Quarter ended 30 September 2025 (Figures Finalised as at 2025/10/28)</t>
  </si>
  <si>
    <t>Kwazulu-Natal: Jozini (KZN272) - Table C7 Quarterly Budgeted Cash Flows ( Waste management                                   ) for 1st Quarter ended 30 September 2025 (Figures Finalised as at 2025/10/28)</t>
  </si>
  <si>
    <t>Kwazulu-Natal: Mtubatuba (KZN275) - Table C7 Quarterly Budgeted Cash Flows ( Waste management                                   ) for 1st Quarter ended 30 September 2025 (Figures Finalised as at 2025/10/28)</t>
  </si>
  <si>
    <t>Kwazulu-Natal: Hlabisa Big Five (KZN276) - Table C7 Quarterly Budgeted Cash Flows ( Waste management                                   ) for 1st Quarter ended 30 September 2025 (Figures Finalised as at 2025/10/28)</t>
  </si>
  <si>
    <t>Kwazulu-Natal: Umkhanyakude (DC27) - Table C7 Quarterly Budgeted Cash Flows ( Waste management                                   ) for 1st Quarter ended 30 September 2025 (Figures Finalised as at 2025/10/28)</t>
  </si>
  <si>
    <t>Kwazulu-Natal: Mfolozi (KZN281) - Table C7 Quarterly Budgeted Cash Flows ( Waste management                                   ) for 1st Quarter ended 30 September 2025 (Figures Finalised as at 2025/10/28)</t>
  </si>
  <si>
    <t>Kwazulu-Natal: uMhlathuze (KZN282) - Table C7 Quarterly Budgeted Cash Flows ( Waste management                                   ) for 1st Quarter ended 30 September 2025 (Figures Finalised as at 2025/10/28)</t>
  </si>
  <si>
    <t>Kwazulu-Natal: uMlalazi (KZN284) - Table C7 Quarterly Budgeted Cash Flows ( Waste management                                   ) for 1st Quarter ended 30 September 2025 (Figures Finalised as at 2025/10/28)</t>
  </si>
  <si>
    <t>Kwazulu-Natal: Mthonjaneni (KZN285) - Table C7 Quarterly Budgeted Cash Flows ( Waste management                                   ) for 1st Quarter ended 30 September 2025 (Figures Finalised as at 2025/10/28)</t>
  </si>
  <si>
    <t>Kwazulu-Natal: Nkandla (KZN286) - Table C7 Quarterly Budgeted Cash Flows ( Waste management                                   ) for 1st Quarter ended 30 September 2025 (Figures Finalised as at 2025/10/28)</t>
  </si>
  <si>
    <t>Kwazulu-Natal: King Cetshwayo (DC28) - Table C7 Quarterly Budgeted Cash Flows ( Waste management                                   ) for 1st Quarter ended 30 September 2025 (Figures Finalised as at 2025/10/28)</t>
  </si>
  <si>
    <t>Kwazulu-Natal: Mandeni (KZN291) - Table C7 Quarterly Budgeted Cash Flows ( Waste management                                   ) for 1st Quarter ended 30 September 2025 (Figures Finalised as at 2025/10/28)</t>
  </si>
  <si>
    <t>Kwazulu-Natal: KwaDukuza (KZN292) - Table C7 Quarterly Budgeted Cash Flows ( Waste management                                   ) for 1st Quarter ended 30 September 2025 (Figures Finalised as at 2025/10/28)</t>
  </si>
  <si>
    <t>Kwazulu-Natal: Ndwedwe (KZN293) - Table C7 Quarterly Budgeted Cash Flows ( Waste management                                   ) for 1st Quarter ended 30 September 2025 (Figures Finalised as at 2025/10/28)</t>
  </si>
  <si>
    <t>Kwazulu-Natal: Maphumulo (KZN294) - Table C7 Quarterly Budgeted Cash Flows ( Waste management                                   ) for 1st Quarter ended 30 September 2025 (Figures Finalised as at 2025/10/28)</t>
  </si>
  <si>
    <t>Kwazulu-Natal: iLembe (DC29) - Table C7 Quarterly Budgeted Cash Flows ( Waste management                                   ) for 1st Quarter ended 30 September 2025 (Figures Finalised as at 2025/10/28)</t>
  </si>
  <si>
    <t>Kwazulu-Natal: Greater Kokstad (KZN433) - Table C7 Quarterly Budgeted Cash Flows ( Waste management                                   ) for 1st Quarter ended 30 September 2025 (Figures Finalised as at 2025/10/28)</t>
  </si>
  <si>
    <t>Kwazulu-Natal: Johannes Phumani Phungula (KZN434) - Table C7 Quarterly Budgeted Cash Flows ( Waste management                                   ) for 1st Quarter ended 30 September 2025 (Figures Finalised as at 2025/10/28)</t>
  </si>
  <si>
    <t>Kwazulu-Natal: Umzimkhulu (KZN435) - Table C7 Quarterly Budgeted Cash Flows ( Waste management                                   ) for 1st Quarter ended 30 September 2025 (Figures Finalised as at 2025/10/28)</t>
  </si>
  <si>
    <t>Kwazulu-Natal: Dr Nkosazana Dlamini Zuma (KZN436) - Table C7 Quarterly Budgeted Cash Flows ( Waste management                                   ) for 1st Quarter ended 30 September 2025 (Figures Finalised as at 2025/10/28)</t>
  </si>
  <si>
    <t>Kwazulu-Natal: Harry Gwala (DC43) - Table C7 Quarterly Budgeted Cash Flows ( Waste management                                   ) for 1st Quarter ended 30 September 2025 (Figures Finalised as at 2025/10/28)</t>
  </si>
  <si>
    <t>Limpopo: Greater Giyani (LIM331) - Table C7 Quarterly Budgeted Cash Flows ( Waste management                                   ) for 1st Quarter ended 30 September 2025 (Figures Finalised as at 2025/10/28)</t>
  </si>
  <si>
    <t>Limpopo: Greater Letaba (LIM332) - Table C7 Quarterly Budgeted Cash Flows ( Waste management                                   ) for 1st Quarter ended 30 September 2025 (Figures Finalised as at 2025/10/28)</t>
  </si>
  <si>
    <t>Limpopo: Greater Tzaneen (LIM333) - Table C7 Quarterly Budgeted Cash Flows ( Waste management                                   ) for 1st Quarter ended 30 September 2025 (Figures Finalised as at 2025/10/28)</t>
  </si>
  <si>
    <t>Limpopo: Ba-Phalaborwa (LIM334) - Table C7 Quarterly Budgeted Cash Flows ( Waste management                                   ) for 1st Quarter ended 30 September 2025 (Figures Finalised as at 2025/10/28)</t>
  </si>
  <si>
    <t>Limpopo: Maruleng (LIM335) - Table C7 Quarterly Budgeted Cash Flows ( Waste management                                   ) for 1st Quarter ended 30 September 2025 (Figures Finalised as at 2025/10/28)</t>
  </si>
  <si>
    <t>Limpopo: Mopani (DC33) - Table C7 Quarterly Budgeted Cash Flows ( Waste management                                   ) for 1st Quarter ended 30 September 2025 (Figures Finalised as at 2025/10/28)</t>
  </si>
  <si>
    <t>Limpopo: Musina (LIM341) - Table C7 Quarterly Budgeted Cash Flows ( Waste management                                   ) for 1st Quarter ended 30 September 2025 (Figures Finalised as at 2025/10/28)</t>
  </si>
  <si>
    <t>Limpopo: Thulamela (LIM343) - Table C7 Quarterly Budgeted Cash Flows ( Waste management                                   ) for 1st Quarter ended 30 September 2025 (Figures Finalised as at 2025/10/28)</t>
  </si>
  <si>
    <t>Limpopo: Makhado (LIM344) - Table C7 Quarterly Budgeted Cash Flows ( Waste management                                   ) for 1st Quarter ended 30 September 2025 (Figures Finalised as at 2025/10/28)</t>
  </si>
  <si>
    <t>Limpopo: Collins Chabane (LIM345) - Table C7 Quarterly Budgeted Cash Flows ( Waste management                                   ) for 1st Quarter ended 30 September 2025 (Figures Finalised as at 2025/10/28)</t>
  </si>
  <si>
    <t>Limpopo: Vhembe (DC34) - Table C7 Quarterly Budgeted Cash Flows ( Waste management                                   ) for 1st Quarter ended 30 September 2025 (Figures Finalised as at 2025/10/28)</t>
  </si>
  <si>
    <t>Limpopo: Blouberg (LIM351) - Table C7 Quarterly Budgeted Cash Flows ( Waste management                                   ) for 1st Quarter ended 30 September 2025 (Figures Finalised as at 2025/10/28)</t>
  </si>
  <si>
    <t>Limpopo: Molemole (LIM353) - Table C7 Quarterly Budgeted Cash Flows ( Waste management                                   ) for 1st Quarter ended 30 September 2025 (Figures Finalised as at 2025/10/28)</t>
  </si>
  <si>
    <t>Limpopo: Polokwane (LIM354) - Table C7 Quarterly Budgeted Cash Flows ( Waste management                                   ) for 1st Quarter ended 30 September 2025 (Figures Finalised as at 2025/10/28)</t>
  </si>
  <si>
    <t>Limpopo: Lepelle-Nkumpi (LIM355) - Table C7 Quarterly Budgeted Cash Flows ( Waste management                                   ) for 1st Quarter ended 30 September 2025 (Figures Finalised as at 2025/10/28)</t>
  </si>
  <si>
    <t>Limpopo: Capricorn (DC35) - Table C7 Quarterly Budgeted Cash Flows ( Waste management                                   ) for 1st Quarter ended 30 September 2025 (Figures Finalised as at 2025/10/28)</t>
  </si>
  <si>
    <t>Limpopo: Thabazimbi (LIM361) - Table C7 Quarterly Budgeted Cash Flows ( Waste management                                   ) for 1st Quarter ended 30 September 2025 (Figures Finalised as at 2025/10/28)</t>
  </si>
  <si>
    <t>Limpopo: Lephalale (LIM362) - Table C7 Quarterly Budgeted Cash Flows ( Waste management                                   ) for 1st Quarter ended 30 September 2025 (Figures Finalised as at 2025/10/28)</t>
  </si>
  <si>
    <t>Limpopo: Bela Bela (LIM366) - Table C7 Quarterly Budgeted Cash Flows ( Waste management                                   ) for 1st Quarter ended 30 September 2025 (Figures Finalised as at 2025/10/28)</t>
  </si>
  <si>
    <t>Limpopo: Mogalakwena (LIM367) - Table C7 Quarterly Budgeted Cash Flows ( Waste management                                   ) for 1st Quarter ended 30 September 2025 (Figures Finalised as at 2025/10/28)</t>
  </si>
  <si>
    <t>Limpopo: Modimolle-Mookgopong (LIM368) - Table C7 Quarterly Budgeted Cash Flows ( Waste management                                   ) for 1st Quarter ended 30 September 2025 (Figures Finalised as at 2025/10/28)</t>
  </si>
  <si>
    <t>Limpopo: Waterberg (DC36) - Table C7 Quarterly Budgeted Cash Flows ( Waste management                                   ) for 1st Quarter ended 30 September 2025 (Figures Finalised as at 2025/10/28)</t>
  </si>
  <si>
    <t>Limpopo: Ephraim Mogale (LIM471) - Table C7 Quarterly Budgeted Cash Flows ( Waste management                                   ) for 1st Quarter ended 30 September 2025 (Figures Finalised as at 2025/10/28)</t>
  </si>
  <si>
    <t>Limpopo: Elias Motsoaledi (LIM472) - Table C7 Quarterly Budgeted Cash Flows ( Waste management                                   ) for 1st Quarter ended 30 September 2025 (Figures Finalised as at 2025/10/28)</t>
  </si>
  <si>
    <t>Limpopo: Makhuduthamaga (LIM473) - Table C7 Quarterly Budgeted Cash Flows ( Waste management                                   ) for 1st Quarter ended 30 September 2025 (Figures Finalised as at 2025/10/28)</t>
  </si>
  <si>
    <t>Limpopo: Tubatse Fetakgomo (LIM476) - Table C7 Quarterly Budgeted Cash Flows ( Waste management                                   ) for 1st Quarter ended 30 September 2025 (Figures Finalised as at 2025/10/28)</t>
  </si>
  <si>
    <t>Limpopo: Sekhukhune (DC47) - Table C7 Quarterly Budgeted Cash Flows ( Waste management                                   ) for 1st Quarter ended 30 September 2025 (Figures Finalised as at 2025/10/28)</t>
  </si>
  <si>
    <t>Mpumalanga: Albert Luthuli (MP301) - Table C7 Quarterly Budgeted Cash Flows ( Waste management                                   ) for 1st Quarter ended 30 September 2025 (Figures Finalised as at 2025/10/28)</t>
  </si>
  <si>
    <t>Mpumalanga: Msukaligwa (MP302) - Table C7 Quarterly Budgeted Cash Flows ( Waste management                                   ) for 1st Quarter ended 30 September 2025 (Figures Finalised as at 2025/10/28)</t>
  </si>
  <si>
    <t>Mpumalanga: Mkhondo (MP303) - Table C7 Quarterly Budgeted Cash Flows ( Waste management                                   ) for 1st Quarter ended 30 September 2025 (Figures Finalised as at 2025/10/28)</t>
  </si>
  <si>
    <t>Mpumalanga: Pixley Ka Seme (MP) (MP304) - Table C7 Quarterly Budgeted Cash Flows ( Waste management                                   ) for 1st Quarter ended 30 September 2025 (Figures Finalised as at 2025/10/28)</t>
  </si>
  <si>
    <t>Mpumalanga: Lekwa (MP305) - Table C7 Quarterly Budgeted Cash Flows ( Waste management                                   ) for 1st Quarter ended 30 September 2025 (Figures Finalised as at 2025/10/28)</t>
  </si>
  <si>
    <t>Mpumalanga: Dipaleseng (MP306) - Table C7 Quarterly Budgeted Cash Flows ( Waste management                                   ) for 1st Quarter ended 30 September 2025 (Figures Finalised as at 2025/10/28)</t>
  </si>
  <si>
    <t>Mpumalanga: Govan Mbeki (MP307) - Table C7 Quarterly Budgeted Cash Flows ( Waste management                                   ) for 1st Quarter ended 30 September 2025 (Figures Finalised as at 2025/10/28)</t>
  </si>
  <si>
    <t>Mpumalanga: Gert Sibande (DC30) - Table C7 Quarterly Budgeted Cash Flows ( Waste management                                   ) for 1st Quarter ended 30 September 2025 (Figures Finalised as at 2025/10/28)</t>
  </si>
  <si>
    <t>Mpumalanga: Victor Khanye (MP311) - Table C7 Quarterly Budgeted Cash Flows ( Waste management                                   ) for 1st Quarter ended 30 September 2025 (Figures Finalised as at 2025/10/28)</t>
  </si>
  <si>
    <t>Mpumalanga: Emalahleni (MP) (MP312) - Table C7 Quarterly Budgeted Cash Flows ( Waste management                                   ) for 1st Quarter ended 30 September 2025 (Figures Finalised as at 2025/10/28)</t>
  </si>
  <si>
    <t>Mpumalanga: Steve Tshwete (MP313) - Table C7 Quarterly Budgeted Cash Flows ( Waste management                                   ) for 1st Quarter ended 30 September 2025 (Figures Finalised as at 2025/10/28)</t>
  </si>
  <si>
    <t>Mpumalanga: Emakhazeni (MP314) - Table C7 Quarterly Budgeted Cash Flows ( Waste management                                   ) for 1st Quarter ended 30 September 2025 (Figures Finalised as at 2025/10/28)</t>
  </si>
  <si>
    <t>Mpumalanga: Thembisile Hani (MP315) - Table C7 Quarterly Budgeted Cash Flows ( Waste management                                   ) for 1st Quarter ended 30 September 2025 (Figures Finalised as at 2025/10/28)</t>
  </si>
  <si>
    <t>Mpumalanga: Dr J.S. Moroka (MP316) - Table C7 Quarterly Budgeted Cash Flows ( Waste management                                   ) for 1st Quarter ended 30 September 2025 (Figures Finalised as at 2025/10/28)</t>
  </si>
  <si>
    <t>Mpumalanga: Nkangala (DC31) - Table C7 Quarterly Budgeted Cash Flows ( Waste management                                   ) for 1st Quarter ended 30 September 2025 (Figures Finalised as at 2025/10/28)</t>
  </si>
  <si>
    <t>Mpumalanga: Thaba Chweu (MP321) - Table C7 Quarterly Budgeted Cash Flows ( Waste management                                   ) for 1st Quarter ended 30 September 2025 (Figures Finalised as at 2025/10/28)</t>
  </si>
  <si>
    <t>Mpumalanga: Nkomazi (MP324) - Table C7 Quarterly Budgeted Cash Flows ( Waste management                                   ) for 1st Quarter ended 30 September 2025 (Figures Finalised as at 2025/10/28)</t>
  </si>
  <si>
    <t>Mpumalanga: Bushbuckridge (MP325) - Table C7 Quarterly Budgeted Cash Flows ( Waste management                                   ) for 1st Quarter ended 30 September 2025 (Figures Finalised as at 2025/10/28)</t>
  </si>
  <si>
    <t>Mpumalanga: City of Mbombela (MP326) - Table C7 Quarterly Budgeted Cash Flows ( Waste management                                   ) for 1st Quarter ended 30 September 2025 (Figures Finalised as at 2025/10/28)</t>
  </si>
  <si>
    <t>Mpumalanga: Ehlanzeni (DC32) - Table C7 Quarterly Budgeted Cash Flows ( Waste management                                   ) for 1st Quarter ended 30 September 2025 (Figures Finalised as at 2025/10/28)</t>
  </si>
  <si>
    <t>Northern Cape: Joe Morolong (NC451) - Table C7 Quarterly Budgeted Cash Flows ( Waste management                                   ) for 1st Quarter ended 30 September 2025 (Figures Finalised as at 2025/10/28)</t>
  </si>
  <si>
    <t>Northern Cape: Ga-Segonyana (NC452) - Table C7 Quarterly Budgeted Cash Flows ( Waste management                                   ) for 1st Quarter ended 30 September 2025 (Figures Finalised as at 2025/10/28)</t>
  </si>
  <si>
    <t>Northern Cape: Gamagara (NC453) - Table C7 Quarterly Budgeted Cash Flows ( Waste management                                   ) for 1st Quarter ended 30 September 2025 (Figures Finalised as at 2025/10/28)</t>
  </si>
  <si>
    <t>Northern Cape: John Taolo Gaetsewe (DC45) - Table C7 Quarterly Budgeted Cash Flows ( Waste management                                   ) for 1st Quarter ended 30 September 2025 (Figures Finalised as at 2025/10/28)</t>
  </si>
  <si>
    <t>Northern Cape: Richtersveld (NC061) - Table C7 Quarterly Budgeted Cash Flows ( Waste management                                   ) for 1st Quarter ended 30 September 2025 (Figures Finalised as at 2025/10/28)</t>
  </si>
  <si>
    <t>Northern Cape: Nama Khoi (NC062) - Table C7 Quarterly Budgeted Cash Flows ( Waste management                                   ) for 1st Quarter ended 30 September 2025 (Figures Finalised as at 2025/10/28)</t>
  </si>
  <si>
    <t>Northern Cape: Kamiesberg (NC064) - Table C7 Quarterly Budgeted Cash Flows ( Waste management                                   ) for 1st Quarter ended 30 September 2025 (Figures Finalised as at 2025/10/28)</t>
  </si>
  <si>
    <t>Northern Cape: Hantam (NC065) - Table C7 Quarterly Budgeted Cash Flows ( Waste management                                   ) for 1st Quarter ended 30 September 2025 (Figures Finalised as at 2025/10/28)</t>
  </si>
  <si>
    <t>Northern Cape: Karoo Hoogland (NC066) - Table C7 Quarterly Budgeted Cash Flows ( Waste management                                   ) for 1st Quarter ended 30 September 2025 (Figures Finalised as at 2025/10/28)</t>
  </si>
  <si>
    <t>Northern Cape: Khai-Ma (NC067) - Table C7 Quarterly Budgeted Cash Flows ( Waste management                                   ) for 1st Quarter ended 30 September 2025 (Figures Finalised as at 2025/10/28)</t>
  </si>
  <si>
    <t>Northern Cape: Namakwa (DC6) - Table C7 Quarterly Budgeted Cash Flows ( Waste management                                   ) for 1st Quarter ended 30 September 2025 (Figures Finalised as at 2025/10/28)</t>
  </si>
  <si>
    <t>Northern Cape: Ubuntu (NC071) - Table C7 Quarterly Budgeted Cash Flows ( Waste management                                   ) for 1st Quarter ended 30 September 2025 (Figures Finalised as at 2025/10/28)</t>
  </si>
  <si>
    <t>Northern Cape: Umsobomvu (NC072) - Table C7 Quarterly Budgeted Cash Flows ( Waste management                                   ) for 1st Quarter ended 30 September 2025 (Figures Finalised as at 2025/10/28)</t>
  </si>
  <si>
    <t>Northern Cape: Emthanjeni (NC073) - Table C7 Quarterly Budgeted Cash Flows ( Waste management                                   ) for 1st Quarter ended 30 September 2025 (Figures Finalised as at 2025/10/28)</t>
  </si>
  <si>
    <t>Northern Cape: Kareeberg (NC074) - Table C7 Quarterly Budgeted Cash Flows ( Waste management                                   ) for 1st Quarter ended 30 September 2025 (Figures Finalised as at 2025/10/28)</t>
  </si>
  <si>
    <t>Northern Cape: Renosterberg (NC075) - Table C7 Quarterly Budgeted Cash Flows ( Waste management                                   ) for 1st Quarter ended 30 September 2025 (Figures Finalised as at 2025/10/28)</t>
  </si>
  <si>
    <t>Northern Cape: Thembelihle (NC076) - Table C7 Quarterly Budgeted Cash Flows ( Waste management                                   ) for 1st Quarter ended 30 September 2025 (Figures Finalised as at 2025/10/28)</t>
  </si>
  <si>
    <t>Northern Cape: Siyathemba (NC077) - Table C7 Quarterly Budgeted Cash Flows ( Waste management                                   ) for 1st Quarter ended 30 September 2025 (Figures Finalised as at 2025/10/28)</t>
  </si>
  <si>
    <t>Northern Cape: Siyancuma (NC078) - Table C7 Quarterly Budgeted Cash Flows ( Waste management                                   ) for 1st Quarter ended 30 September 2025 (Figures Finalised as at 2025/10/28)</t>
  </si>
  <si>
    <t>Northern Cape: Pixley Ka Seme (NC) (DC7) - Table C7 Quarterly Budgeted Cash Flows ( Waste management                                   ) for 1st Quarter ended 30 September 2025 (Figures Finalised as at 2025/10/28)</t>
  </si>
  <si>
    <t>Northern Cape: !Kai! Garib (NC082) - Table C7 Quarterly Budgeted Cash Flows ( Waste management                                   ) for 1st Quarter ended 30 September 2025 (Figures Finalised as at 2025/10/28)</t>
  </si>
  <si>
    <t>Northern Cape: !Kheis (NC084) - Table C7 Quarterly Budgeted Cash Flows ( Waste management                                   ) for 1st Quarter ended 30 September 2025 (Figures Finalised as at 2025/10/28)</t>
  </si>
  <si>
    <t>Northern Cape: Tsantsabane (NC085) - Table C7 Quarterly Budgeted Cash Flows ( Waste management                                   ) for 1st Quarter ended 30 September 2025 (Figures Finalised as at 2025/10/28)</t>
  </si>
  <si>
    <t>Northern Cape: Kgatelopele (NC086) - Table C7 Quarterly Budgeted Cash Flows ( Waste management                                   ) for 1st Quarter ended 30 September 2025 (Figures Finalised as at 2025/10/28)</t>
  </si>
  <si>
    <t>Northern Cape: Dawid Kruiper (NC087) - Table C7 Quarterly Budgeted Cash Flows ( Waste management                                   ) for 1st Quarter ended 30 September 2025 (Figures Finalised as at 2025/10/28)</t>
  </si>
  <si>
    <t>Northern Cape: Z F Mgcawu (DC8) - Table C7 Quarterly Budgeted Cash Flows ( Waste management                                   ) for 1st Quarter ended 30 September 2025 (Figures Finalised as at 2025/10/28)</t>
  </si>
  <si>
    <t>Northern Cape: Sol Plaatje (NC091) - Table C7 Quarterly Budgeted Cash Flows ( Waste management                                   ) for 1st Quarter ended 30 September 2025 (Figures Finalised as at 2025/10/28)</t>
  </si>
  <si>
    <t>Northern Cape: Dikgatlong (NC092) - Table C7 Quarterly Budgeted Cash Flows ( Waste management                                   ) for 1st Quarter ended 30 September 2025 (Figures Finalised as at 2025/10/28)</t>
  </si>
  <si>
    <t>Northern Cape: Magareng (NC093) - Table C7 Quarterly Budgeted Cash Flows ( Waste management                                   ) for 1st Quarter ended 30 September 2025 (Figures Finalised as at 2025/10/28)</t>
  </si>
  <si>
    <t>Northern Cape: Phokwane (NC094) - Table C7 Quarterly Budgeted Cash Flows ( Waste management                                   ) for 1st Quarter ended 30 September 2025 (Figures Finalised as at 2025/10/28)</t>
  </si>
  <si>
    <t>Northern Cape: Frances Baard (DC9) - Table C7 Quarterly Budgeted Cash Flows ( Waste management                                   ) for 1st Quarter ended 30 September 2025 (Figures Finalised as at 2025/10/28)</t>
  </si>
  <si>
    <t>North West: Moretele (NW371) - Table C7 Quarterly Budgeted Cash Flows ( Waste management                                   ) for 1st Quarter ended 30 September 2025 (Figures Finalised as at 2025/10/28)</t>
  </si>
  <si>
    <t>North West: Madibeng (NW372) - Table C7 Quarterly Budgeted Cash Flows ( Waste management                                   ) for 1st Quarter ended 30 September 2025 (Figures Finalised as at 2025/10/28)</t>
  </si>
  <si>
    <t>North West: Rustenburg (NW373) - Table C7 Quarterly Budgeted Cash Flows ( Waste management                                   ) for 1st Quarter ended 30 September 2025 (Figures Finalised as at 2025/10/28)</t>
  </si>
  <si>
    <t>North West: Kgetlengrivier (NW374) - Table C7 Quarterly Budgeted Cash Flows ( Waste management                                   ) for 1st Quarter ended 30 September 2025 (Figures Finalised as at 2025/10/28)</t>
  </si>
  <si>
    <t>North West: Moses Kotane (NW375) - Table C7 Quarterly Budgeted Cash Flows ( Waste management                                   ) for 1st Quarter ended 30 September 2025 (Figures Finalised as at 2025/10/28)</t>
  </si>
  <si>
    <t>North West: Bojanala Platinum (DC37) - Table C7 Quarterly Budgeted Cash Flows ( Waste management                                   ) for 1st Quarter ended 30 September 2025 (Figures Finalised as at 2025/10/28)</t>
  </si>
  <si>
    <t>North West: Ratlou (NW381) - Table C7 Quarterly Budgeted Cash Flows ( Waste management                                   ) for 1st Quarter ended 30 September 2025 (Figures Finalised as at 2025/10/28)</t>
  </si>
  <si>
    <t>North West: Tswaing (NW382) - Table C7 Quarterly Budgeted Cash Flows ( Waste management                                   ) for 1st Quarter ended 30 September 2025 (Figures Finalised as at 2025/10/28)</t>
  </si>
  <si>
    <t>North West: Mafikeng (NW383) - Table C7 Quarterly Budgeted Cash Flows ( Waste management                                   ) for 1st Quarter ended 30 September 2025 (Figures Finalised as at 2025/10/28)</t>
  </si>
  <si>
    <t>North West: Ditsobotla (NW384) - Table C7 Quarterly Budgeted Cash Flows ( Waste management                                   ) for 1st Quarter ended 30 September 2025 (Figures Finalised as at 2025/10/28)</t>
  </si>
  <si>
    <t>North West: Ramotshere Moiloa (NW385) - Table C7 Quarterly Budgeted Cash Flows ( Waste management                                   ) for 1st Quarter ended 30 September 2025 (Figures Finalised as at 2025/10/28)</t>
  </si>
  <si>
    <t>North West: Ngaka Modiri Molema (DC38) - Table C7 Quarterly Budgeted Cash Flows ( Waste management                                   ) for 1st Quarter ended 30 September 2025 (Figures Finalised as at 2025/10/28)</t>
  </si>
  <si>
    <t>North West: Naledi (NW) (NW392) - Table C7 Quarterly Budgeted Cash Flows ( Waste management                                   ) for 1st Quarter ended 30 September 2025 (Figures Finalised as at 2025/10/28)</t>
  </si>
  <si>
    <t>North West: Mamusa (NW393) - Table C7 Quarterly Budgeted Cash Flows ( Waste management                                   ) for 1st Quarter ended 30 September 2025 (Figures Finalised as at 2025/10/28)</t>
  </si>
  <si>
    <t>North West: Greater Taung (NW394) - Table C7 Quarterly Budgeted Cash Flows ( Waste management                                   ) for 1st Quarter ended 30 September 2025 (Figures Finalised as at 2025/10/28)</t>
  </si>
  <si>
    <t>North West: Lekwa-Teemane (NW396) - Table C7 Quarterly Budgeted Cash Flows ( Waste management                                   ) for 1st Quarter ended 30 September 2025 (Figures Finalised as at 2025/10/28)</t>
  </si>
  <si>
    <t>North West: Kagisano-Molopo (NW397) - Table C7 Quarterly Budgeted Cash Flows ( Waste management                                   ) for 1st Quarter ended 30 September 2025 (Figures Finalised as at 2025/10/28)</t>
  </si>
  <si>
    <t>North West: Dr Ruth Segomotsi Mompati (DC39) - Table C7 Quarterly Budgeted Cash Flows ( Waste management                                   ) for 1st Quarter ended 30 September 2025 (Figures Finalised as at 2025/10/28)</t>
  </si>
  <si>
    <t>North West: City of Matlosana (NW403) - Table C7 Quarterly Budgeted Cash Flows ( Waste management                                   ) for 1st Quarter ended 30 September 2025 (Figures Finalised as at 2025/10/28)</t>
  </si>
  <si>
    <t>North West: Maquassi Hills (NW404) - Table C7 Quarterly Budgeted Cash Flows ( Waste management                                   ) for 1st Quarter ended 30 September 2025 (Figures Finalised as at 2025/10/28)</t>
  </si>
  <si>
    <t>North West: J B Marks (NW405) - Table C7 Quarterly Budgeted Cash Flows ( Waste management                                   ) for 1st Quarter ended 30 September 2025 (Figures Finalised as at 2025/10/28)</t>
  </si>
  <si>
    <t>North West: Dr Kenneth Kaunda (DC40) - Table C7 Quarterly Budgeted Cash Flows ( Waste management                                   ) for 1st Quarter ended 30 September 2025 (Figures Finalised as at 2025/10/28)</t>
  </si>
  <si>
    <t>Western Cape: Cape Town (CPT) - Table C7 Quarterly Budgeted Cash Flows ( Waste management                                   ) for 1st Quarter ended 30 September 2025 (Figures Finalised as at 2025/10/28)</t>
  </si>
  <si>
    <t>Western Cape: Matzikama (WC011) - Table C7 Quarterly Budgeted Cash Flows ( Waste management                                   ) for 1st Quarter ended 30 September 2025 (Figures Finalised as at 2025/10/28)</t>
  </si>
  <si>
    <t>Western Cape: Cederberg (WC012) - Table C7 Quarterly Budgeted Cash Flows ( Waste management                                   ) for 1st Quarter ended 30 September 2025 (Figures Finalised as at 2025/10/28)</t>
  </si>
  <si>
    <t>Western Cape: Bergrivier (WC013) - Table C7 Quarterly Budgeted Cash Flows ( Waste management                                   ) for 1st Quarter ended 30 September 2025 (Figures Finalised as at 2025/10/28)</t>
  </si>
  <si>
    <t>Western Cape: Saldanha Bay (WC014) - Table C7 Quarterly Budgeted Cash Flows ( Waste management                                   ) for 1st Quarter ended 30 September 2025 (Figures Finalised as at 2025/10/28)</t>
  </si>
  <si>
    <t>Western Cape: Swartland (WC015) - Table C7 Quarterly Budgeted Cash Flows ( Waste management                                   ) for 1st Quarter ended 30 September 2025 (Figures Finalised as at 2025/10/28)</t>
  </si>
  <si>
    <t>Western Cape: West Coast (DC1) - Table C7 Quarterly Budgeted Cash Flows ( Waste management                                   ) for 1st Quarter ended 30 September 2025 (Figures Finalised as at 2025/10/28)</t>
  </si>
  <si>
    <t>Western Cape: Witzenberg (WC022) - Table C7 Quarterly Budgeted Cash Flows ( Waste management                                   ) for 1st Quarter ended 30 September 2025 (Figures Finalised as at 2025/10/28)</t>
  </si>
  <si>
    <t>Western Cape: Drakenstein (WC023) - Table C7 Quarterly Budgeted Cash Flows ( Waste management                                   ) for 1st Quarter ended 30 September 2025 (Figures Finalised as at 2025/10/28)</t>
  </si>
  <si>
    <t>Western Cape: Stellenbosch (WC024) - Table C7 Quarterly Budgeted Cash Flows ( Waste management                                   ) for 1st Quarter ended 30 September 2025 (Figures Finalised as at 2025/10/28)</t>
  </si>
  <si>
    <t>Western Cape: Breede Valley (WC025) - Table C7 Quarterly Budgeted Cash Flows ( Waste management                                   ) for 1st Quarter ended 30 September 2025 (Figures Finalised as at 2025/10/28)</t>
  </si>
  <si>
    <t>Western Cape: Langeberg (WC026) - Table C7 Quarterly Budgeted Cash Flows ( Waste management                                   ) for 1st Quarter ended 30 September 2025 (Figures Finalised as at 2025/10/28)</t>
  </si>
  <si>
    <t>Western Cape: Cape Winelands DM (DC2) - Table C7 Quarterly Budgeted Cash Flows ( Waste management                                   ) for 1st Quarter ended 30 September 2025 (Figures Finalised as at 2025/10/28)</t>
  </si>
  <si>
    <t>Western Cape: Theewaterskloof (WC031) - Table C7 Quarterly Budgeted Cash Flows ( Waste management                                   ) for 1st Quarter ended 30 September 2025 (Figures Finalised as at 2025/10/28)</t>
  </si>
  <si>
    <t>Western Cape: Overstrand (WC032) - Table C7 Quarterly Budgeted Cash Flows ( Waste management                                   ) for 1st Quarter ended 30 September 2025 (Figures Finalised as at 2025/10/28)</t>
  </si>
  <si>
    <t>Western Cape: Cape Agulhas (WC033) - Table C7 Quarterly Budgeted Cash Flows ( Waste management                                   ) for 1st Quarter ended 30 September 2025 (Figures Finalised as at 2025/10/28)</t>
  </si>
  <si>
    <t>Western Cape: Swellendam (WC034) - Table C7 Quarterly Budgeted Cash Flows ( Waste management                                   ) for 1st Quarter ended 30 September 2025 (Figures Finalised as at 2025/10/28)</t>
  </si>
  <si>
    <t>Western Cape: Overberg (DC3) - Table C7 Quarterly Budgeted Cash Flows ( Waste management                                   ) for 1st Quarter ended 30 September 2025 (Figures Finalised as at 2025/10/28)</t>
  </si>
  <si>
    <t>Western Cape: Kannaland (WC041) - Table C7 Quarterly Budgeted Cash Flows ( Waste management                                   ) for 1st Quarter ended 30 September 2025 (Figures Finalised as at 2025/10/28)</t>
  </si>
  <si>
    <t>Western Cape: Hessequa (WC042) - Table C7 Quarterly Budgeted Cash Flows ( Waste management                                   ) for 1st Quarter ended 30 September 2025 (Figures Finalised as at 2025/10/28)</t>
  </si>
  <si>
    <t>Western Cape: Mossel Bay (WC043) - Table C7 Quarterly Budgeted Cash Flows ( Waste management                                   ) for 1st Quarter ended 30 September 2025 (Figures Finalised as at 2025/10/28)</t>
  </si>
  <si>
    <t>Western Cape: George (WC044) - Table C7 Quarterly Budgeted Cash Flows ( Waste management                                   ) for 1st Quarter ended 30 September 2025 (Figures Finalised as at 2025/10/28)</t>
  </si>
  <si>
    <t>Western Cape: Oudtshoorn (WC045) - Table C7 Quarterly Budgeted Cash Flows ( Waste management                                   ) for 1st Quarter ended 30 September 2025 (Figures Finalised as at 2025/10/28)</t>
  </si>
  <si>
    <t>Western Cape: Bitou (WC047) - Table C7 Quarterly Budgeted Cash Flows ( Waste management                                   ) for 1st Quarter ended 30 September 2025 (Figures Finalised as at 2025/10/28)</t>
  </si>
  <si>
    <t>Western Cape: Knysna (WC048) - Table C7 Quarterly Budgeted Cash Flows ( Waste management                                   ) for 1st Quarter ended 30 September 2025 (Figures Finalised as at 2025/10/28)</t>
  </si>
  <si>
    <t>Western Cape: Garden Route (DC4) - Table C7 Quarterly Budgeted Cash Flows ( Waste management                                   ) for 1st Quarter ended 30 September 2025 (Figures Finalised as at 2025/10/28)</t>
  </si>
  <si>
    <t>Western Cape: Laingsburg (WC051) - Table C7 Quarterly Budgeted Cash Flows ( Waste management                                   ) for 1st Quarter ended 30 September 2025 (Figures Finalised as at 2025/10/28)</t>
  </si>
  <si>
    <t>Western Cape: Prince Albert (WC052) - Table C7 Quarterly Budgeted Cash Flows ( Waste management                                   ) for 1st Quarter ended 30 September 2025 (Figures Finalised as at 2025/10/28)</t>
  </si>
  <si>
    <t>Western Cape: Beaufort West (WC053) - Table C7 Quarterly Budgeted Cash Flows ( Waste management                                   ) for 1st Quarter ended 30 September 2025 (Figures Finalised as at 2025/10/28)</t>
  </si>
  <si>
    <t>Western Cape: Central Karoo (DC5) - Table C7 Quarterly Budgeted Cash Flows ( Waste management                                   ) for 1st Quarter ended 30 September 2025 (Figures Finalised as at 2025/10/28)</t>
  </si>
  <si>
    <t>Summary - Table C7 Quarterly Budgeted Cash Flows ( Waste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</si>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</sst>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32193</v>
      </c>
      <c r="D14" s="18"/>
      <c r="E14" s="19">
        <v>-241520390</v>
      </c>
      <c r="F14" s="20">
        <v>-241520390</v>
      </c>
      <c r="G14" s="20">
        <v>258228</v>
      </c>
      <c r="H14" s="20"/>
      <c r="I14" s="20"/>
      <c r="J14" s="20">
        <v>258228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258228</v>
      </c>
      <c r="X14" s="20">
        <v>-60380100</v>
      </c>
      <c r="Y14" s="20">
        <v>60638328</v>
      </c>
      <c r="Z14" s="21">
        <v>-100.42767070607701</v>
      </c>
      <c r="AA14" s="22">
        <v>-241520390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32193</v>
      </c>
      <c r="D17" s="26">
        <f>SUM(D6:D16)</f>
        <v>0</v>
      </c>
      <c r="E17" s="27">
        <f t="shared" si="0"/>
        <v>-241520390</v>
      </c>
      <c r="F17" s="28">
        <f t="shared" si="0"/>
        <v>-241520390</v>
      </c>
      <c r="G17" s="28">
        <f t="shared" si="0"/>
        <v>258228</v>
      </c>
      <c r="H17" s="28">
        <f t="shared" si="0"/>
        <v>0</v>
      </c>
      <c r="I17" s="28">
        <f t="shared" si="0"/>
        <v>0</v>
      </c>
      <c r="J17" s="28">
        <f t="shared" si="0"/>
        <v>258228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258228</v>
      </c>
      <c r="X17" s="28">
        <f t="shared" si="0"/>
        <v>-60380100</v>
      </c>
      <c r="Y17" s="28">
        <f t="shared" si="0"/>
        <v>60638328</v>
      </c>
      <c r="Z17" s="29">
        <f>+IF(X17&lt;&gt;0,+(Y17/X17)*100,0)</f>
        <v>-100.42767070607701</v>
      </c>
      <c r="AA17" s="30">
        <f>SUM(AA6:AA16)</f>
        <v>-241520390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32193</v>
      </c>
      <c r="D38" s="32">
        <f>+D17+D27+D36</f>
        <v>0</v>
      </c>
      <c r="E38" s="33">
        <f t="shared" si="3"/>
        <v>-241520390</v>
      </c>
      <c r="F38" s="2">
        <f t="shared" si="3"/>
        <v>-241520390</v>
      </c>
      <c r="G38" s="2">
        <f t="shared" si="3"/>
        <v>258228</v>
      </c>
      <c r="H38" s="2">
        <f t="shared" si="3"/>
        <v>0</v>
      </c>
      <c r="I38" s="2">
        <f t="shared" si="3"/>
        <v>0</v>
      </c>
      <c r="J38" s="2">
        <f t="shared" si="3"/>
        <v>258228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258228</v>
      </c>
      <c r="X38" s="2">
        <f t="shared" si="3"/>
        <v>-60380100</v>
      </c>
      <c r="Y38" s="2">
        <f t="shared" si="3"/>
        <v>60638328</v>
      </c>
      <c r="Z38" s="34">
        <f>+IF(X38&lt;&gt;0,+(Y38/X38)*100,0)</f>
        <v>-100.42767070607701</v>
      </c>
      <c r="AA38" s="35">
        <f>+AA17+AA27+AA36</f>
        <v>-241520390</v>
      </c>
    </row>
    <row r="39" spans="1:27" x14ac:dyDescent="0.25">
      <c r="A39" s="23" t="s">
        <v>60</v>
      </c>
      <c r="B39" s="17"/>
      <c r="C39" s="32">
        <v>60</v>
      </c>
      <c r="D39" s="32"/>
      <c r="E39" s="33">
        <v>60</v>
      </c>
      <c r="F39" s="2">
        <v>60</v>
      </c>
      <c r="G39" s="2">
        <v>60</v>
      </c>
      <c r="H39" s="2">
        <f>+G40+H60</f>
        <v>258288</v>
      </c>
      <c r="I39" s="2">
        <f>+H40+I60</f>
        <v>258288</v>
      </c>
      <c r="J39" s="2">
        <f>+G39</f>
        <v>60</v>
      </c>
      <c r="K39" s="2">
        <f>+I40+K60</f>
        <v>258288</v>
      </c>
      <c r="L39" s="2">
        <f>+K40+L60</f>
        <v>258288</v>
      </c>
      <c r="M39" s="2">
        <f>+L40+M60</f>
        <v>258288</v>
      </c>
      <c r="N39" s="2">
        <f>+K39</f>
        <v>258288</v>
      </c>
      <c r="O39" s="2">
        <f>+M40+O60</f>
        <v>258288</v>
      </c>
      <c r="P39" s="2">
        <f>+O40+P60</f>
        <v>258288</v>
      </c>
      <c r="Q39" s="2">
        <f>+P40+Q60</f>
        <v>258288</v>
      </c>
      <c r="R39" s="2">
        <f>+O39</f>
        <v>258288</v>
      </c>
      <c r="S39" s="2">
        <f>+Q40+S60</f>
        <v>258288</v>
      </c>
      <c r="T39" s="2">
        <f>+S40+T60</f>
        <v>258288</v>
      </c>
      <c r="U39" s="2">
        <f>+T40+U60</f>
        <v>258288</v>
      </c>
      <c r="V39" s="2">
        <f>+S39</f>
        <v>258288</v>
      </c>
      <c r="W39" s="2">
        <f>+G39</f>
        <v>60</v>
      </c>
      <c r="X39" s="2">
        <v>5</v>
      </c>
      <c r="Y39" s="2">
        <f>+W39-X39</f>
        <v>55</v>
      </c>
      <c r="Z39" s="34">
        <f>+IF(X39&lt;&gt;0,+(Y39/X39)*100,0)</f>
        <v>1100</v>
      </c>
      <c r="AA39" s="35">
        <v>60</v>
      </c>
    </row>
    <row r="40" spans="1:27" x14ac:dyDescent="0.25">
      <c r="A40" s="41" t="s">
        <v>62</v>
      </c>
      <c r="B40" s="42" t="s">
        <v>61</v>
      </c>
      <c r="C40" s="43">
        <f>+C38+C39</f>
        <v>32253</v>
      </c>
      <c r="D40" s="43">
        <f t="shared" ref="D40:AA40" si="4">+D38+D39</f>
        <v>0</v>
      </c>
      <c r="E40" s="44">
        <f t="shared" si="4"/>
        <v>-241520330</v>
      </c>
      <c r="F40" s="45">
        <f t="shared" si="4"/>
        <v>-241520330</v>
      </c>
      <c r="G40" s="45">
        <f t="shared" si="4"/>
        <v>258288</v>
      </c>
      <c r="H40" s="45">
        <f t="shared" si="4"/>
        <v>258288</v>
      </c>
      <c r="I40" s="45">
        <f t="shared" si="4"/>
        <v>258288</v>
      </c>
      <c r="J40" s="45">
        <f>+I40</f>
        <v>258288</v>
      </c>
      <c r="K40" s="45">
        <f t="shared" si="4"/>
        <v>258288</v>
      </c>
      <c r="L40" s="45">
        <f t="shared" si="4"/>
        <v>258288</v>
      </c>
      <c r="M40" s="45">
        <f t="shared" si="4"/>
        <v>258288</v>
      </c>
      <c r="N40" s="45">
        <f>+M40</f>
        <v>258288</v>
      </c>
      <c r="O40" s="45">
        <f t="shared" si="4"/>
        <v>258288</v>
      </c>
      <c r="P40" s="45">
        <f t="shared" si="4"/>
        <v>258288</v>
      </c>
      <c r="Q40" s="45">
        <f t="shared" si="4"/>
        <v>258288</v>
      </c>
      <c r="R40" s="45">
        <f>+Q40</f>
        <v>258288</v>
      </c>
      <c r="S40" s="45">
        <f t="shared" si="4"/>
        <v>258288</v>
      </c>
      <c r="T40" s="45">
        <f t="shared" si="4"/>
        <v>258288</v>
      </c>
      <c r="U40" s="45">
        <f t="shared" si="4"/>
        <v>258288</v>
      </c>
      <c r="V40" s="45">
        <f>+U40</f>
        <v>258288</v>
      </c>
      <c r="W40" s="45">
        <f>+V40</f>
        <v>258288</v>
      </c>
      <c r="X40" s="45">
        <f t="shared" si="4"/>
        <v>-60380095</v>
      </c>
      <c r="Y40" s="45">
        <f t="shared" si="4"/>
        <v>60638383</v>
      </c>
      <c r="Z40" s="46">
        <f>+IF(X40&lt;&gt;0,+(Y40/X40)*100,0)</f>
        <v>-100.42777011198807</v>
      </c>
      <c r="AA40" s="47">
        <f t="shared" si="4"/>
        <v>-241520330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60</v>
      </c>
      <c r="J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15829</v>
      </c>
      <c r="D7" s="18"/>
      <c r="E7" s="19">
        <v>50982282</v>
      </c>
      <c r="F7" s="20">
        <v>50982282</v>
      </c>
      <c r="G7" s="20">
        <v>1948</v>
      </c>
      <c r="H7" s="20">
        <v>2599</v>
      </c>
      <c r="I7" s="20">
        <v>619</v>
      </c>
      <c r="J7" s="20">
        <v>5166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5166</v>
      </c>
      <c r="X7" s="20">
        <v>12745581</v>
      </c>
      <c r="Y7" s="20">
        <v>-12740415</v>
      </c>
      <c r="Z7" s="21">
        <v>-99.959468305132589</v>
      </c>
      <c r="AA7" s="22">
        <v>50982282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-6643249</v>
      </c>
      <c r="D14" s="18"/>
      <c r="E14" s="19">
        <v>-27680591</v>
      </c>
      <c r="F14" s="20">
        <v>-27680591</v>
      </c>
      <c r="G14" s="20">
        <v>-382547</v>
      </c>
      <c r="H14" s="20">
        <v>-224668</v>
      </c>
      <c r="I14" s="20">
        <v>-476015</v>
      </c>
      <c r="J14" s="20">
        <v>-1083230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-1083230</v>
      </c>
      <c r="X14" s="20">
        <v>-6920154</v>
      </c>
      <c r="Y14" s="20">
        <v>5836924</v>
      </c>
      <c r="Z14" s="21">
        <v>-84.346735636230065</v>
      </c>
      <c r="AA14" s="22">
        <v>-27680591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-6627420</v>
      </c>
      <c r="D17" s="26">
        <f>SUM(D6:D16)</f>
        <v>0</v>
      </c>
      <c r="E17" s="27">
        <f t="shared" si="0"/>
        <v>23301691</v>
      </c>
      <c r="F17" s="28">
        <f t="shared" si="0"/>
        <v>23301691</v>
      </c>
      <c r="G17" s="28">
        <f t="shared" si="0"/>
        <v>-380599</v>
      </c>
      <c r="H17" s="28">
        <f t="shared" si="0"/>
        <v>-222069</v>
      </c>
      <c r="I17" s="28">
        <f t="shared" si="0"/>
        <v>-475396</v>
      </c>
      <c r="J17" s="28">
        <f t="shared" si="0"/>
        <v>-1078064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-1078064</v>
      </c>
      <c r="X17" s="28">
        <f t="shared" si="0"/>
        <v>5825427</v>
      </c>
      <c r="Y17" s="28">
        <f t="shared" si="0"/>
        <v>-6903491</v>
      </c>
      <c r="Z17" s="29">
        <f>+IF(X17&lt;&gt;0,+(Y17/X17)*100,0)</f>
        <v>-118.5061798903325</v>
      </c>
      <c r="AA17" s="30">
        <f>SUM(AA6:AA16)</f>
        <v>23301691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-6627420</v>
      </c>
      <c r="D38" s="32">
        <f>+D17+D27+D36</f>
        <v>0</v>
      </c>
      <c r="E38" s="33">
        <f t="shared" si="3"/>
        <v>23301691</v>
      </c>
      <c r="F38" s="2">
        <f t="shared" si="3"/>
        <v>23301691</v>
      </c>
      <c r="G38" s="2">
        <f t="shared" si="3"/>
        <v>-380599</v>
      </c>
      <c r="H38" s="2">
        <f t="shared" si="3"/>
        <v>-222069</v>
      </c>
      <c r="I38" s="2">
        <f t="shared" si="3"/>
        <v>-475396</v>
      </c>
      <c r="J38" s="2">
        <f t="shared" si="3"/>
        <v>-1078064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-1078064</v>
      </c>
      <c r="X38" s="2">
        <f t="shared" si="3"/>
        <v>5825427</v>
      </c>
      <c r="Y38" s="2">
        <f t="shared" si="3"/>
        <v>-6903491</v>
      </c>
      <c r="Z38" s="34">
        <f>+IF(X38&lt;&gt;0,+(Y38/X38)*100,0)</f>
        <v>-118.5061798903325</v>
      </c>
      <c r="AA38" s="35">
        <f>+AA17+AA27+AA36</f>
        <v>23301691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-380599</v>
      </c>
      <c r="I39" s="2">
        <f>+H40+I60</f>
        <v>-602668</v>
      </c>
      <c r="J39" s="2">
        <f>+G39</f>
        <v>0</v>
      </c>
      <c r="K39" s="2">
        <f>+I40+K60</f>
        <v>-1078064</v>
      </c>
      <c r="L39" s="2">
        <f>+K40+L60</f>
        <v>-1078064</v>
      </c>
      <c r="M39" s="2">
        <f>+L40+M60</f>
        <v>-1078064</v>
      </c>
      <c r="N39" s="2">
        <f>+K39</f>
        <v>-1078064</v>
      </c>
      <c r="O39" s="2">
        <f>+M40+O60</f>
        <v>-1078064</v>
      </c>
      <c r="P39" s="2">
        <f>+O40+P60</f>
        <v>-1078064</v>
      </c>
      <c r="Q39" s="2">
        <f>+P40+Q60</f>
        <v>-1078064</v>
      </c>
      <c r="R39" s="2">
        <f>+O39</f>
        <v>-1078064</v>
      </c>
      <c r="S39" s="2">
        <f>+Q40+S60</f>
        <v>-1078064</v>
      </c>
      <c r="T39" s="2">
        <f>+S40+T60</f>
        <v>-1078064</v>
      </c>
      <c r="U39" s="2">
        <f>+T40+U60</f>
        <v>-1078064</v>
      </c>
      <c r="V39" s="2">
        <f>+S39</f>
        <v>-1078064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-6627420</v>
      </c>
      <c r="D40" s="43">
        <f t="shared" ref="D40:AA40" si="4">+D38+D39</f>
        <v>0</v>
      </c>
      <c r="E40" s="44">
        <f t="shared" si="4"/>
        <v>23301691</v>
      </c>
      <c r="F40" s="45">
        <f t="shared" si="4"/>
        <v>23301691</v>
      </c>
      <c r="G40" s="45">
        <f t="shared" si="4"/>
        <v>-380599</v>
      </c>
      <c r="H40" s="45">
        <f t="shared" si="4"/>
        <v>-602668</v>
      </c>
      <c r="I40" s="45">
        <f t="shared" si="4"/>
        <v>-1078064</v>
      </c>
      <c r="J40" s="45">
        <f>+I40</f>
        <v>-1078064</v>
      </c>
      <c r="K40" s="45">
        <f t="shared" si="4"/>
        <v>-1078064</v>
      </c>
      <c r="L40" s="45">
        <f t="shared" si="4"/>
        <v>-1078064</v>
      </c>
      <c r="M40" s="45">
        <f t="shared" si="4"/>
        <v>-1078064</v>
      </c>
      <c r="N40" s="45">
        <f>+M40</f>
        <v>-1078064</v>
      </c>
      <c r="O40" s="45">
        <f t="shared" si="4"/>
        <v>-1078064</v>
      </c>
      <c r="P40" s="45">
        <f t="shared" si="4"/>
        <v>-1078064</v>
      </c>
      <c r="Q40" s="45">
        <f t="shared" si="4"/>
        <v>-1078064</v>
      </c>
      <c r="R40" s="45">
        <f>+Q40</f>
        <v>-1078064</v>
      </c>
      <c r="S40" s="45">
        <f t="shared" si="4"/>
        <v>-1078064</v>
      </c>
      <c r="T40" s="45">
        <f t="shared" si="4"/>
        <v>-1078064</v>
      </c>
      <c r="U40" s="45">
        <f t="shared" si="4"/>
        <v>-1078064</v>
      </c>
      <c r="V40" s="45">
        <f>+U40</f>
        <v>-1078064</v>
      </c>
      <c r="W40" s="45">
        <f>+V40</f>
        <v>-1078064</v>
      </c>
      <c r="X40" s="45">
        <f t="shared" si="4"/>
        <v>5825427</v>
      </c>
      <c r="Y40" s="45">
        <f t="shared" si="4"/>
        <v>-6903491</v>
      </c>
      <c r="Z40" s="46">
        <f>+IF(X40&lt;&gt;0,+(Y40/X40)*100,0)</f>
        <v>-118.5061798903325</v>
      </c>
      <c r="AA40" s="47">
        <f t="shared" si="4"/>
        <v>23301691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8815680</v>
      </c>
      <c r="F9" s="20">
        <v>8815680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2203920</v>
      </c>
      <c r="Y9" s="20">
        <v>-2203920</v>
      </c>
      <c r="Z9" s="21">
        <v>-100</v>
      </c>
      <c r="AA9" s="22">
        <v>8815680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-543399</v>
      </c>
      <c r="D14" s="18"/>
      <c r="E14" s="19"/>
      <c r="F14" s="20"/>
      <c r="G14" s="20">
        <v>-5766</v>
      </c>
      <c r="H14" s="20">
        <v>-10211</v>
      </c>
      <c r="I14" s="20">
        <v>-41790</v>
      </c>
      <c r="J14" s="20">
        <v>-57767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-57767</v>
      </c>
      <c r="X14" s="20"/>
      <c r="Y14" s="20">
        <v>-57767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-543399</v>
      </c>
      <c r="D17" s="26">
        <f>SUM(D6:D16)</f>
        <v>0</v>
      </c>
      <c r="E17" s="27">
        <f t="shared" si="0"/>
        <v>8815680</v>
      </c>
      <c r="F17" s="28">
        <f t="shared" si="0"/>
        <v>8815680</v>
      </c>
      <c r="G17" s="28">
        <f t="shared" si="0"/>
        <v>-5766</v>
      </c>
      <c r="H17" s="28">
        <f t="shared" si="0"/>
        <v>-10211</v>
      </c>
      <c r="I17" s="28">
        <f t="shared" si="0"/>
        <v>-41790</v>
      </c>
      <c r="J17" s="28">
        <f t="shared" si="0"/>
        <v>-57767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-57767</v>
      </c>
      <c r="X17" s="28">
        <f t="shared" si="0"/>
        <v>2203920</v>
      </c>
      <c r="Y17" s="28">
        <f t="shared" si="0"/>
        <v>-2261687</v>
      </c>
      <c r="Z17" s="29">
        <f>+IF(X17&lt;&gt;0,+(Y17/X17)*100,0)</f>
        <v>-102.62110239936113</v>
      </c>
      <c r="AA17" s="30">
        <f>SUM(AA6:AA16)</f>
        <v>8815680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-436345</v>
      </c>
      <c r="D26" s="18"/>
      <c r="E26" s="19">
        <v>-157350</v>
      </c>
      <c r="F26" s="20">
        <v>-393420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-98352</v>
      </c>
      <c r="Y26" s="20">
        <v>98352</v>
      </c>
      <c r="Z26" s="21">
        <v>-100</v>
      </c>
      <c r="AA26" s="22">
        <v>-393420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-436345</v>
      </c>
      <c r="D27" s="26">
        <f>SUM(D21:D26)</f>
        <v>0</v>
      </c>
      <c r="E27" s="27">
        <f t="shared" si="1"/>
        <v>-157350</v>
      </c>
      <c r="F27" s="28">
        <f t="shared" si="1"/>
        <v>-393420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-98352</v>
      </c>
      <c r="Y27" s="28">
        <f t="shared" si="1"/>
        <v>98352</v>
      </c>
      <c r="Z27" s="29">
        <f>+IF(X27&lt;&gt;0,+(Y27/X27)*100,0)</f>
        <v>-100</v>
      </c>
      <c r="AA27" s="30">
        <f>SUM(AA21:AA26)</f>
        <v>-393420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-979744</v>
      </c>
      <c r="D38" s="32">
        <f>+D17+D27+D36</f>
        <v>0</v>
      </c>
      <c r="E38" s="33">
        <f t="shared" si="3"/>
        <v>8658330</v>
      </c>
      <c r="F38" s="2">
        <f t="shared" si="3"/>
        <v>8422260</v>
      </c>
      <c r="G38" s="2">
        <f t="shared" si="3"/>
        <v>-5766</v>
      </c>
      <c r="H38" s="2">
        <f t="shared" si="3"/>
        <v>-10211</v>
      </c>
      <c r="I38" s="2">
        <f t="shared" si="3"/>
        <v>-41790</v>
      </c>
      <c r="J38" s="2">
        <f t="shared" si="3"/>
        <v>-57767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-57767</v>
      </c>
      <c r="X38" s="2">
        <f t="shared" si="3"/>
        <v>2105568</v>
      </c>
      <c r="Y38" s="2">
        <f t="shared" si="3"/>
        <v>-2163335</v>
      </c>
      <c r="Z38" s="34">
        <f>+IF(X38&lt;&gt;0,+(Y38/X38)*100,0)</f>
        <v>-102.7435352360978</v>
      </c>
      <c r="AA38" s="35">
        <f>+AA17+AA27+AA36</f>
        <v>8422260</v>
      </c>
    </row>
    <row r="39" spans="1:27" x14ac:dyDescent="0.25">
      <c r="A39" s="23" t="s">
        <v>60</v>
      </c>
      <c r="B39" s="17"/>
      <c r="C39" s="32">
        <v>-4673974</v>
      </c>
      <c r="D39" s="32"/>
      <c r="E39" s="33"/>
      <c r="F39" s="2"/>
      <c r="G39" s="2">
        <v>-5796707</v>
      </c>
      <c r="H39" s="2">
        <f>+G40+H60</f>
        <v>-5802473</v>
      </c>
      <c r="I39" s="2">
        <f>+H40+I60</f>
        <v>-5812684</v>
      </c>
      <c r="J39" s="2">
        <f>+G39</f>
        <v>-5796707</v>
      </c>
      <c r="K39" s="2">
        <f>+I40+K60</f>
        <v>-5854474</v>
      </c>
      <c r="L39" s="2">
        <f>+K40+L60</f>
        <v>-5854474</v>
      </c>
      <c r="M39" s="2">
        <f>+L40+M60</f>
        <v>-5854474</v>
      </c>
      <c r="N39" s="2">
        <f>+K39</f>
        <v>-5854474</v>
      </c>
      <c r="O39" s="2">
        <f>+M40+O60</f>
        <v>-5854474</v>
      </c>
      <c r="P39" s="2">
        <f>+O40+P60</f>
        <v>-5854474</v>
      </c>
      <c r="Q39" s="2">
        <f>+P40+Q60</f>
        <v>-5854474</v>
      </c>
      <c r="R39" s="2">
        <f>+O39</f>
        <v>-5854474</v>
      </c>
      <c r="S39" s="2">
        <f>+Q40+S60</f>
        <v>-5854474</v>
      </c>
      <c r="T39" s="2">
        <f>+S40+T60</f>
        <v>-5854474</v>
      </c>
      <c r="U39" s="2">
        <f>+T40+U60</f>
        <v>-5854474</v>
      </c>
      <c r="V39" s="2">
        <f>+S39</f>
        <v>-5854474</v>
      </c>
      <c r="W39" s="2">
        <f>+G39</f>
        <v>-5796707</v>
      </c>
      <c r="X39" s="2"/>
      <c r="Y39" s="2">
        <f>+W39-X39</f>
        <v>-5796707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-5653718</v>
      </c>
      <c r="D40" s="43">
        <f t="shared" ref="D40:AA40" si="4">+D38+D39</f>
        <v>0</v>
      </c>
      <c r="E40" s="44">
        <f t="shared" si="4"/>
        <v>8658330</v>
      </c>
      <c r="F40" s="45">
        <f t="shared" si="4"/>
        <v>8422260</v>
      </c>
      <c r="G40" s="45">
        <f t="shared" si="4"/>
        <v>-5802473</v>
      </c>
      <c r="H40" s="45">
        <f t="shared" si="4"/>
        <v>-5812684</v>
      </c>
      <c r="I40" s="45">
        <f t="shared" si="4"/>
        <v>-5854474</v>
      </c>
      <c r="J40" s="45">
        <f>+I40</f>
        <v>-5854474</v>
      </c>
      <c r="K40" s="45">
        <f t="shared" si="4"/>
        <v>-5854474</v>
      </c>
      <c r="L40" s="45">
        <f t="shared" si="4"/>
        <v>-5854474</v>
      </c>
      <c r="M40" s="45">
        <f t="shared" si="4"/>
        <v>-5854474</v>
      </c>
      <c r="N40" s="45">
        <f>+M40</f>
        <v>-5854474</v>
      </c>
      <c r="O40" s="45">
        <f t="shared" si="4"/>
        <v>-5854474</v>
      </c>
      <c r="P40" s="45">
        <f t="shared" si="4"/>
        <v>-5854474</v>
      </c>
      <c r="Q40" s="45">
        <f t="shared" si="4"/>
        <v>-5854474</v>
      </c>
      <c r="R40" s="45">
        <f>+Q40</f>
        <v>-5854474</v>
      </c>
      <c r="S40" s="45">
        <f t="shared" si="4"/>
        <v>-5854474</v>
      </c>
      <c r="T40" s="45">
        <f t="shared" si="4"/>
        <v>-5854474</v>
      </c>
      <c r="U40" s="45">
        <f t="shared" si="4"/>
        <v>-5854474</v>
      </c>
      <c r="V40" s="45">
        <f>+U40</f>
        <v>-5854474</v>
      </c>
      <c r="W40" s="45">
        <f>+V40</f>
        <v>-5854474</v>
      </c>
      <c r="X40" s="45">
        <f t="shared" si="4"/>
        <v>2105568</v>
      </c>
      <c r="Y40" s="45">
        <f t="shared" si="4"/>
        <v>-7960042</v>
      </c>
      <c r="Z40" s="46">
        <f>+IF(X40&lt;&gt;0,+(Y40/X40)*100,0)</f>
        <v>-378.04725375765588</v>
      </c>
      <c r="AA40" s="47">
        <f t="shared" si="4"/>
        <v>8422260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-5796707</v>
      </c>
      <c r="J60">
        <v>-5796707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16771688</v>
      </c>
      <c r="F7" s="20">
        <v>16771688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4192920</v>
      </c>
      <c r="Y7" s="20">
        <v>-4192920</v>
      </c>
      <c r="Z7" s="21">
        <v>-100</v>
      </c>
      <c r="AA7" s="22">
        <v>16771688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5000</v>
      </c>
      <c r="I8" s="20"/>
      <c r="J8" s="20">
        <v>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5000</v>
      </c>
      <c r="X8" s="20"/>
      <c r="Y8" s="20">
        <v>5000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10399799</v>
      </c>
      <c r="D9" s="18"/>
      <c r="E9" s="19">
        <v>20257800</v>
      </c>
      <c r="F9" s="20">
        <v>20257800</v>
      </c>
      <c r="G9" s="20">
        <v>8343131</v>
      </c>
      <c r="H9" s="20"/>
      <c r="I9" s="20"/>
      <c r="J9" s="20">
        <v>8343131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8343131</v>
      </c>
      <c r="X9" s="20">
        <v>5064450</v>
      </c>
      <c r="Y9" s="20">
        <v>3278681</v>
      </c>
      <c r="Z9" s="21">
        <v>64.739132581030518</v>
      </c>
      <c r="AA9" s="22">
        <v>20257800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3365587</v>
      </c>
      <c r="F11" s="20">
        <v>3365587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841395</v>
      </c>
      <c r="Y11" s="20">
        <v>-841395</v>
      </c>
      <c r="Z11" s="21">
        <v>-100</v>
      </c>
      <c r="AA11" s="22">
        <v>3365587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-4931414</v>
      </c>
      <c r="D14" s="18"/>
      <c r="E14" s="19">
        <v>-23494165</v>
      </c>
      <c r="F14" s="20">
        <v>-23494165</v>
      </c>
      <c r="G14" s="20">
        <v>-139763</v>
      </c>
      <c r="H14" s="20">
        <v>-1904</v>
      </c>
      <c r="I14" s="20">
        <v>-293099</v>
      </c>
      <c r="J14" s="20">
        <v>-434766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-434766</v>
      </c>
      <c r="X14" s="20">
        <v>-5873544</v>
      </c>
      <c r="Y14" s="20">
        <v>5438778</v>
      </c>
      <c r="Z14" s="21">
        <v>-92.597893197020397</v>
      </c>
      <c r="AA14" s="22">
        <v>-23494165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5468385</v>
      </c>
      <c r="D17" s="26">
        <f>SUM(D6:D16)</f>
        <v>0</v>
      </c>
      <c r="E17" s="27">
        <f t="shared" si="0"/>
        <v>16900910</v>
      </c>
      <c r="F17" s="28">
        <f t="shared" si="0"/>
        <v>16900910</v>
      </c>
      <c r="G17" s="28">
        <f t="shared" si="0"/>
        <v>8203368</v>
      </c>
      <c r="H17" s="28">
        <f t="shared" si="0"/>
        <v>3096</v>
      </c>
      <c r="I17" s="28">
        <f t="shared" si="0"/>
        <v>-293099</v>
      </c>
      <c r="J17" s="28">
        <f t="shared" si="0"/>
        <v>7913365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7913365</v>
      </c>
      <c r="X17" s="28">
        <f t="shared" si="0"/>
        <v>4225221</v>
      </c>
      <c r="Y17" s="28">
        <f t="shared" si="0"/>
        <v>3688144</v>
      </c>
      <c r="Z17" s="29">
        <f>+IF(X17&lt;&gt;0,+(Y17/X17)*100,0)</f>
        <v>87.288783237610531</v>
      </c>
      <c r="AA17" s="30">
        <f>SUM(AA6:AA16)</f>
        <v>16900910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-295</v>
      </c>
      <c r="D26" s="18"/>
      <c r="E26" s="19">
        <v>-1784000</v>
      </c>
      <c r="F26" s="20">
        <v>-1784000</v>
      </c>
      <c r="G26" s="20"/>
      <c r="H26" s="20">
        <v>-1512250</v>
      </c>
      <c r="I26" s="20">
        <v>-250</v>
      </c>
      <c r="J26" s="20">
        <v>-1512500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-1512500</v>
      </c>
      <c r="X26" s="20">
        <v>-446001</v>
      </c>
      <c r="Y26" s="20">
        <v>-1066499</v>
      </c>
      <c r="Z26" s="21">
        <v>239.12480016860948</v>
      </c>
      <c r="AA26" s="22">
        <v>-1784000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-295</v>
      </c>
      <c r="D27" s="26">
        <f>SUM(D21:D26)</f>
        <v>0</v>
      </c>
      <c r="E27" s="27">
        <f t="shared" si="1"/>
        <v>-1784000</v>
      </c>
      <c r="F27" s="28">
        <f t="shared" si="1"/>
        <v>-1784000</v>
      </c>
      <c r="G27" s="28">
        <f t="shared" si="1"/>
        <v>0</v>
      </c>
      <c r="H27" s="28">
        <f t="shared" si="1"/>
        <v>-1512250</v>
      </c>
      <c r="I27" s="28">
        <f t="shared" si="1"/>
        <v>-250</v>
      </c>
      <c r="J27" s="28">
        <f t="shared" si="1"/>
        <v>-1512500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-1512500</v>
      </c>
      <c r="X27" s="28">
        <f t="shared" si="1"/>
        <v>-446001</v>
      </c>
      <c r="Y27" s="28">
        <f t="shared" si="1"/>
        <v>-1066499</v>
      </c>
      <c r="Z27" s="29">
        <f>+IF(X27&lt;&gt;0,+(Y27/X27)*100,0)</f>
        <v>239.12480016860948</v>
      </c>
      <c r="AA27" s="30">
        <f>SUM(AA21:AA26)</f>
        <v>-1784000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5468090</v>
      </c>
      <c r="D38" s="32">
        <f>+D17+D27+D36</f>
        <v>0</v>
      </c>
      <c r="E38" s="33">
        <f t="shared" si="3"/>
        <v>15116910</v>
      </c>
      <c r="F38" s="2">
        <f t="shared" si="3"/>
        <v>15116910</v>
      </c>
      <c r="G38" s="2">
        <f t="shared" si="3"/>
        <v>8203368</v>
      </c>
      <c r="H38" s="2">
        <f t="shared" si="3"/>
        <v>-1509154</v>
      </c>
      <c r="I38" s="2">
        <f t="shared" si="3"/>
        <v>-293349</v>
      </c>
      <c r="J38" s="2">
        <f t="shared" si="3"/>
        <v>6400865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6400865</v>
      </c>
      <c r="X38" s="2">
        <f t="shared" si="3"/>
        <v>3779220</v>
      </c>
      <c r="Y38" s="2">
        <f t="shared" si="3"/>
        <v>2621645</v>
      </c>
      <c r="Z38" s="34">
        <f>+IF(X38&lt;&gt;0,+(Y38/X38)*100,0)</f>
        <v>69.370002275601834</v>
      </c>
      <c r="AA38" s="35">
        <f>+AA17+AA27+AA36</f>
        <v>15116910</v>
      </c>
    </row>
    <row r="39" spans="1:27" x14ac:dyDescent="0.25">
      <c r="A39" s="23" t="s">
        <v>60</v>
      </c>
      <c r="B39" s="17"/>
      <c r="C39" s="32">
        <v>84523614</v>
      </c>
      <c r="D39" s="32"/>
      <c r="E39" s="33">
        <v>84523615</v>
      </c>
      <c r="F39" s="2">
        <v>84523615</v>
      </c>
      <c r="G39" s="2">
        <v>98213530</v>
      </c>
      <c r="H39" s="2">
        <f>+G40+H60</f>
        <v>106416898</v>
      </c>
      <c r="I39" s="2">
        <f>+H40+I60</f>
        <v>104907744</v>
      </c>
      <c r="J39" s="2">
        <f>+G39</f>
        <v>98213530</v>
      </c>
      <c r="K39" s="2">
        <f>+I40+K60</f>
        <v>104614395</v>
      </c>
      <c r="L39" s="2">
        <f>+K40+L60</f>
        <v>104614395</v>
      </c>
      <c r="M39" s="2">
        <f>+L40+M60</f>
        <v>104614395</v>
      </c>
      <c r="N39" s="2">
        <f>+K39</f>
        <v>104614395</v>
      </c>
      <c r="O39" s="2">
        <f>+M40+O60</f>
        <v>104614395</v>
      </c>
      <c r="P39" s="2">
        <f>+O40+P60</f>
        <v>104614395</v>
      </c>
      <c r="Q39" s="2">
        <f>+P40+Q60</f>
        <v>104614395</v>
      </c>
      <c r="R39" s="2">
        <f>+O39</f>
        <v>104614395</v>
      </c>
      <c r="S39" s="2">
        <f>+Q40+S60</f>
        <v>104614395</v>
      </c>
      <c r="T39" s="2">
        <f>+S40+T60</f>
        <v>104614395</v>
      </c>
      <c r="U39" s="2">
        <f>+T40+U60</f>
        <v>104614395</v>
      </c>
      <c r="V39" s="2">
        <f>+S39</f>
        <v>104614395</v>
      </c>
      <c r="W39" s="2">
        <f>+G39</f>
        <v>98213530</v>
      </c>
      <c r="X39" s="2">
        <v>84523615</v>
      </c>
      <c r="Y39" s="2">
        <f>+W39-X39</f>
        <v>13689915</v>
      </c>
      <c r="Z39" s="34">
        <f>+IF(X39&lt;&gt;0,+(Y39/X39)*100,0)</f>
        <v>16.196556429821417</v>
      </c>
      <c r="AA39" s="35">
        <v>84523615</v>
      </c>
    </row>
    <row r="40" spans="1:27" x14ac:dyDescent="0.25">
      <c r="A40" s="41" t="s">
        <v>62</v>
      </c>
      <c r="B40" s="42" t="s">
        <v>61</v>
      </c>
      <c r="C40" s="43">
        <f>+C38+C39</f>
        <v>89991704</v>
      </c>
      <c r="D40" s="43">
        <f t="shared" ref="D40:AA40" si="4">+D38+D39</f>
        <v>0</v>
      </c>
      <c r="E40" s="44">
        <f t="shared" si="4"/>
        <v>99640525</v>
      </c>
      <c r="F40" s="45">
        <f t="shared" si="4"/>
        <v>99640525</v>
      </c>
      <c r="G40" s="45">
        <f t="shared" si="4"/>
        <v>106416898</v>
      </c>
      <c r="H40" s="45">
        <f t="shared" si="4"/>
        <v>104907744</v>
      </c>
      <c r="I40" s="45">
        <f t="shared" si="4"/>
        <v>104614395</v>
      </c>
      <c r="J40" s="45">
        <f>+I40</f>
        <v>104614395</v>
      </c>
      <c r="K40" s="45">
        <f t="shared" si="4"/>
        <v>104614395</v>
      </c>
      <c r="L40" s="45">
        <f t="shared" si="4"/>
        <v>104614395</v>
      </c>
      <c r="M40" s="45">
        <f t="shared" si="4"/>
        <v>104614395</v>
      </c>
      <c r="N40" s="45">
        <f>+M40</f>
        <v>104614395</v>
      </c>
      <c r="O40" s="45">
        <f t="shared" si="4"/>
        <v>104614395</v>
      </c>
      <c r="P40" s="45">
        <f t="shared" si="4"/>
        <v>104614395</v>
      </c>
      <c r="Q40" s="45">
        <f t="shared" si="4"/>
        <v>104614395</v>
      </c>
      <c r="R40" s="45">
        <f>+Q40</f>
        <v>104614395</v>
      </c>
      <c r="S40" s="45">
        <f t="shared" si="4"/>
        <v>104614395</v>
      </c>
      <c r="T40" s="45">
        <f t="shared" si="4"/>
        <v>104614395</v>
      </c>
      <c r="U40" s="45">
        <f t="shared" si="4"/>
        <v>104614395</v>
      </c>
      <c r="V40" s="45">
        <f>+U40</f>
        <v>104614395</v>
      </c>
      <c r="W40" s="45">
        <f>+V40</f>
        <v>104614395</v>
      </c>
      <c r="X40" s="45">
        <f t="shared" si="4"/>
        <v>88302835</v>
      </c>
      <c r="Y40" s="45">
        <f t="shared" si="4"/>
        <v>16311560</v>
      </c>
      <c r="Z40" s="46">
        <f>+IF(X40&lt;&gt;0,+(Y40/X40)*100,0)</f>
        <v>18.472294802312973</v>
      </c>
      <c r="AA40" s="47">
        <f t="shared" si="4"/>
        <v>99640525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98213530</v>
      </c>
      <c r="J60">
        <v>98213530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22361035</v>
      </c>
      <c r="D7" s="18"/>
      <c r="E7" s="19">
        <v>29792311</v>
      </c>
      <c r="F7" s="20">
        <v>29792311</v>
      </c>
      <c r="G7" s="20">
        <v>1936257</v>
      </c>
      <c r="H7" s="20">
        <v>1968510</v>
      </c>
      <c r="I7" s="20">
        <v>1959107</v>
      </c>
      <c r="J7" s="20">
        <v>5863874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5863874</v>
      </c>
      <c r="X7" s="20">
        <v>7448076</v>
      </c>
      <c r="Y7" s="20">
        <v>-1584202</v>
      </c>
      <c r="Z7" s="21">
        <v>-21.269949447347209</v>
      </c>
      <c r="AA7" s="22">
        <v>29792311</v>
      </c>
    </row>
    <row r="8" spans="1:27" x14ac:dyDescent="0.25">
      <c r="A8" s="23" t="s">
        <v>36</v>
      </c>
      <c r="B8" s="17" t="s">
        <v>32</v>
      </c>
      <c r="C8" s="18">
        <v>5524353</v>
      </c>
      <c r="D8" s="18"/>
      <c r="E8" s="19">
        <v>2958673</v>
      </c>
      <c r="F8" s="20">
        <v>2958673</v>
      </c>
      <c r="G8" s="20">
        <v>482631</v>
      </c>
      <c r="H8" s="20">
        <v>462424</v>
      </c>
      <c r="I8" s="20">
        <v>465513</v>
      </c>
      <c r="J8" s="20">
        <v>1410568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1410568</v>
      </c>
      <c r="X8" s="20">
        <v>718683</v>
      </c>
      <c r="Y8" s="20">
        <v>691885</v>
      </c>
      <c r="Z8" s="21">
        <v>96.2712350229517</v>
      </c>
      <c r="AA8" s="22">
        <v>2958673</v>
      </c>
    </row>
    <row r="9" spans="1:27" x14ac:dyDescent="0.25">
      <c r="A9" s="23" t="s">
        <v>37</v>
      </c>
      <c r="B9" s="17" t="s">
        <v>6</v>
      </c>
      <c r="C9" s="18">
        <v>14680229</v>
      </c>
      <c r="D9" s="18"/>
      <c r="E9" s="19">
        <v>13364085</v>
      </c>
      <c r="F9" s="20">
        <v>13364085</v>
      </c>
      <c r="G9" s="20">
        <v>5315548</v>
      </c>
      <c r="H9" s="20">
        <v>-520</v>
      </c>
      <c r="I9" s="20">
        <v>520</v>
      </c>
      <c r="J9" s="20">
        <v>5315548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5315548</v>
      </c>
      <c r="X9" s="20">
        <v>4454695</v>
      </c>
      <c r="Y9" s="20">
        <v>860853</v>
      </c>
      <c r="Z9" s="21">
        <v>19.324622673381679</v>
      </c>
      <c r="AA9" s="22">
        <v>13364085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476435</v>
      </c>
      <c r="F11" s="20">
        <v>476435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119109</v>
      </c>
      <c r="Y11" s="20">
        <v>-119109</v>
      </c>
      <c r="Z11" s="21">
        <v>-100</v>
      </c>
      <c r="AA11" s="22">
        <v>476435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-12216384</v>
      </c>
      <c r="D14" s="18"/>
      <c r="E14" s="19">
        <v>-35309630</v>
      </c>
      <c r="F14" s="20">
        <v>-35309630</v>
      </c>
      <c r="G14" s="20">
        <v>-1031276</v>
      </c>
      <c r="H14" s="20">
        <v>-942434</v>
      </c>
      <c r="I14" s="20">
        <v>-875857</v>
      </c>
      <c r="J14" s="20">
        <v>-2849567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-2849567</v>
      </c>
      <c r="X14" s="20">
        <v>-8798111</v>
      </c>
      <c r="Y14" s="20">
        <v>5948544</v>
      </c>
      <c r="Z14" s="21">
        <v>-67.611604354616574</v>
      </c>
      <c r="AA14" s="22">
        <v>-35309630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30349233</v>
      </c>
      <c r="D17" s="26">
        <f>SUM(D6:D16)</f>
        <v>0</v>
      </c>
      <c r="E17" s="27">
        <f t="shared" si="0"/>
        <v>11281874</v>
      </c>
      <c r="F17" s="28">
        <f t="shared" si="0"/>
        <v>11281874</v>
      </c>
      <c r="G17" s="28">
        <f t="shared" si="0"/>
        <v>6703160</v>
      </c>
      <c r="H17" s="28">
        <f t="shared" si="0"/>
        <v>1487980</v>
      </c>
      <c r="I17" s="28">
        <f t="shared" si="0"/>
        <v>1549283</v>
      </c>
      <c r="J17" s="28">
        <f t="shared" si="0"/>
        <v>9740423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9740423</v>
      </c>
      <c r="X17" s="28">
        <f t="shared" si="0"/>
        <v>3942452</v>
      </c>
      <c r="Y17" s="28">
        <f t="shared" si="0"/>
        <v>5797971</v>
      </c>
      <c r="Z17" s="29">
        <f>+IF(X17&lt;&gt;0,+(Y17/X17)*100,0)</f>
        <v>147.06510060236624</v>
      </c>
      <c r="AA17" s="30">
        <f>SUM(AA6:AA16)</f>
        <v>11281874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-661250</v>
      </c>
      <c r="F26" s="20">
        <v>-661250</v>
      </c>
      <c r="G26" s="20">
        <v>-3054610</v>
      </c>
      <c r="H26" s="20"/>
      <c r="I26" s="20"/>
      <c r="J26" s="20">
        <v>-3054610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-3054610</v>
      </c>
      <c r="X26" s="20"/>
      <c r="Y26" s="20">
        <v>-3054610</v>
      </c>
      <c r="Z26" s="21"/>
      <c r="AA26" s="22">
        <v>-661250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-661250</v>
      </c>
      <c r="F27" s="28">
        <f t="shared" si="1"/>
        <v>-661250</v>
      </c>
      <c r="G27" s="28">
        <f t="shared" si="1"/>
        <v>-3054610</v>
      </c>
      <c r="H27" s="28">
        <f t="shared" si="1"/>
        <v>0</v>
      </c>
      <c r="I27" s="28">
        <f t="shared" si="1"/>
        <v>0</v>
      </c>
      <c r="J27" s="28">
        <f t="shared" si="1"/>
        <v>-3054610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-3054610</v>
      </c>
      <c r="X27" s="28">
        <f t="shared" si="1"/>
        <v>0</v>
      </c>
      <c r="Y27" s="28">
        <f t="shared" si="1"/>
        <v>-3054610</v>
      </c>
      <c r="Z27" s="29">
        <f>+IF(X27&lt;&gt;0,+(Y27/X27)*100,0)</f>
        <v>0</v>
      </c>
      <c r="AA27" s="30">
        <f>SUM(AA21:AA26)</f>
        <v>-661250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-2960</v>
      </c>
      <c r="D33" s="18"/>
      <c r="E33" s="19"/>
      <c r="F33" s="20"/>
      <c r="G33" s="20">
        <v>-379</v>
      </c>
      <c r="H33" s="36">
        <v>-318</v>
      </c>
      <c r="I33" s="36">
        <v>-160</v>
      </c>
      <c r="J33" s="36">
        <v>-857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-857</v>
      </c>
      <c r="X33" s="36"/>
      <c r="Y33" s="20">
        <v>-857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-2960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-379</v>
      </c>
      <c r="H36" s="28">
        <f t="shared" si="2"/>
        <v>-318</v>
      </c>
      <c r="I36" s="28">
        <f t="shared" si="2"/>
        <v>-160</v>
      </c>
      <c r="J36" s="28">
        <f t="shared" si="2"/>
        <v>-857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-857</v>
      </c>
      <c r="X36" s="28">
        <f t="shared" si="2"/>
        <v>0</v>
      </c>
      <c r="Y36" s="28">
        <f t="shared" si="2"/>
        <v>-857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30346273</v>
      </c>
      <c r="D38" s="32">
        <f>+D17+D27+D36</f>
        <v>0</v>
      </c>
      <c r="E38" s="33">
        <f t="shared" si="3"/>
        <v>10620624</v>
      </c>
      <c r="F38" s="2">
        <f t="shared" si="3"/>
        <v>10620624</v>
      </c>
      <c r="G38" s="2">
        <f t="shared" si="3"/>
        <v>3648171</v>
      </c>
      <c r="H38" s="2">
        <f t="shared" si="3"/>
        <v>1487662</v>
      </c>
      <c r="I38" s="2">
        <f t="shared" si="3"/>
        <v>1549123</v>
      </c>
      <c r="J38" s="2">
        <f t="shared" si="3"/>
        <v>6684956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6684956</v>
      </c>
      <c r="X38" s="2">
        <f t="shared" si="3"/>
        <v>3942452</v>
      </c>
      <c r="Y38" s="2">
        <f t="shared" si="3"/>
        <v>2742504</v>
      </c>
      <c r="Z38" s="34">
        <f>+IF(X38&lt;&gt;0,+(Y38/X38)*100,0)</f>
        <v>69.563408761856834</v>
      </c>
      <c r="AA38" s="35">
        <f>+AA17+AA27+AA36</f>
        <v>10620624</v>
      </c>
    </row>
    <row r="39" spans="1:27" x14ac:dyDescent="0.25">
      <c r="A39" s="23" t="s">
        <v>60</v>
      </c>
      <c r="B39" s="17"/>
      <c r="C39" s="32">
        <v>85637255</v>
      </c>
      <c r="D39" s="32"/>
      <c r="E39" s="33">
        <v>85637255</v>
      </c>
      <c r="F39" s="2">
        <v>85637255</v>
      </c>
      <c r="G39" s="2">
        <v>115999371</v>
      </c>
      <c r="H39" s="2">
        <f>+G40+H60</f>
        <v>119647542</v>
      </c>
      <c r="I39" s="2">
        <f>+H40+I60</f>
        <v>121135204</v>
      </c>
      <c r="J39" s="2">
        <f>+G39</f>
        <v>115999371</v>
      </c>
      <c r="K39" s="2">
        <f>+I40+K60</f>
        <v>122684327</v>
      </c>
      <c r="L39" s="2">
        <f>+K40+L60</f>
        <v>122684327</v>
      </c>
      <c r="M39" s="2">
        <f>+L40+M60</f>
        <v>122684327</v>
      </c>
      <c r="N39" s="2">
        <f>+K39</f>
        <v>122684327</v>
      </c>
      <c r="O39" s="2">
        <f>+M40+O60</f>
        <v>122684327</v>
      </c>
      <c r="P39" s="2">
        <f>+O40+P60</f>
        <v>122684327</v>
      </c>
      <c r="Q39" s="2">
        <f>+P40+Q60</f>
        <v>122684327</v>
      </c>
      <c r="R39" s="2">
        <f>+O39</f>
        <v>122684327</v>
      </c>
      <c r="S39" s="2">
        <f>+Q40+S60</f>
        <v>122684327</v>
      </c>
      <c r="T39" s="2">
        <f>+S40+T60</f>
        <v>122684327</v>
      </c>
      <c r="U39" s="2">
        <f>+T40+U60</f>
        <v>122684327</v>
      </c>
      <c r="V39" s="2">
        <f>+S39</f>
        <v>122684327</v>
      </c>
      <c r="W39" s="2">
        <f>+G39</f>
        <v>115999371</v>
      </c>
      <c r="X39" s="2">
        <v>85637255</v>
      </c>
      <c r="Y39" s="2">
        <f>+W39-X39</f>
        <v>30362116</v>
      </c>
      <c r="Z39" s="34">
        <f>+IF(X39&lt;&gt;0,+(Y39/X39)*100,0)</f>
        <v>35.454331178644154</v>
      </c>
      <c r="AA39" s="35">
        <v>85637255</v>
      </c>
    </row>
    <row r="40" spans="1:27" x14ac:dyDescent="0.25">
      <c r="A40" s="41" t="s">
        <v>62</v>
      </c>
      <c r="B40" s="42" t="s">
        <v>61</v>
      </c>
      <c r="C40" s="43">
        <f>+C38+C39</f>
        <v>115983528</v>
      </c>
      <c r="D40" s="43">
        <f t="shared" ref="D40:AA40" si="4">+D38+D39</f>
        <v>0</v>
      </c>
      <c r="E40" s="44">
        <f t="shared" si="4"/>
        <v>96257879</v>
      </c>
      <c r="F40" s="45">
        <f t="shared" si="4"/>
        <v>96257879</v>
      </c>
      <c r="G40" s="45">
        <f t="shared" si="4"/>
        <v>119647542</v>
      </c>
      <c r="H40" s="45">
        <f t="shared" si="4"/>
        <v>121135204</v>
      </c>
      <c r="I40" s="45">
        <f t="shared" si="4"/>
        <v>122684327</v>
      </c>
      <c r="J40" s="45">
        <f>+I40</f>
        <v>122684327</v>
      </c>
      <c r="K40" s="45">
        <f t="shared" si="4"/>
        <v>122684327</v>
      </c>
      <c r="L40" s="45">
        <f t="shared" si="4"/>
        <v>122684327</v>
      </c>
      <c r="M40" s="45">
        <f t="shared" si="4"/>
        <v>122684327</v>
      </c>
      <c r="N40" s="45">
        <f>+M40</f>
        <v>122684327</v>
      </c>
      <c r="O40" s="45">
        <f t="shared" si="4"/>
        <v>122684327</v>
      </c>
      <c r="P40" s="45">
        <f t="shared" si="4"/>
        <v>122684327</v>
      </c>
      <c r="Q40" s="45">
        <f t="shared" si="4"/>
        <v>122684327</v>
      </c>
      <c r="R40" s="45">
        <f>+Q40</f>
        <v>122684327</v>
      </c>
      <c r="S40" s="45">
        <f t="shared" si="4"/>
        <v>122684327</v>
      </c>
      <c r="T40" s="45">
        <f t="shared" si="4"/>
        <v>122684327</v>
      </c>
      <c r="U40" s="45">
        <f t="shared" si="4"/>
        <v>122684327</v>
      </c>
      <c r="V40" s="45">
        <f>+U40</f>
        <v>122684327</v>
      </c>
      <c r="W40" s="45">
        <f>+V40</f>
        <v>122684327</v>
      </c>
      <c r="X40" s="45">
        <f t="shared" si="4"/>
        <v>89579707</v>
      </c>
      <c r="Y40" s="45">
        <f t="shared" si="4"/>
        <v>33104620</v>
      </c>
      <c r="Z40" s="46">
        <f>+IF(X40&lt;&gt;0,+(Y40/X40)*100,0)</f>
        <v>36.955490376855103</v>
      </c>
      <c r="AA40" s="47">
        <f t="shared" si="4"/>
        <v>96257879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115999371</v>
      </c>
      <c r="J60">
        <v>115999371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608520</v>
      </c>
      <c r="D7" s="18"/>
      <c r="E7" s="19">
        <v>9862841</v>
      </c>
      <c r="F7" s="20">
        <v>9862841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2465709</v>
      </c>
      <c r="Y7" s="20">
        <v>-2465709</v>
      </c>
      <c r="Z7" s="21">
        <v>-100</v>
      </c>
      <c r="AA7" s="22">
        <v>9862841</v>
      </c>
    </row>
    <row r="8" spans="1:27" x14ac:dyDescent="0.25">
      <c r="A8" s="23" t="s">
        <v>36</v>
      </c>
      <c r="B8" s="17" t="s">
        <v>32</v>
      </c>
      <c r="C8" s="18">
        <v>3286</v>
      </c>
      <c r="D8" s="18"/>
      <c r="E8" s="19">
        <v>505073</v>
      </c>
      <c r="F8" s="20">
        <v>505073</v>
      </c>
      <c r="G8" s="20">
        <v>59141</v>
      </c>
      <c r="H8" s="20">
        <v>92473</v>
      </c>
      <c r="I8" s="20">
        <v>88428</v>
      </c>
      <c r="J8" s="20">
        <v>240042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240042</v>
      </c>
      <c r="X8" s="20">
        <v>126270</v>
      </c>
      <c r="Y8" s="20">
        <v>113772</v>
      </c>
      <c r="Z8" s="21">
        <v>90.10216203373723</v>
      </c>
      <c r="AA8" s="22">
        <v>505073</v>
      </c>
    </row>
    <row r="9" spans="1:27" x14ac:dyDescent="0.25">
      <c r="A9" s="23" t="s">
        <v>37</v>
      </c>
      <c r="B9" s="17" t="s">
        <v>6</v>
      </c>
      <c r="C9" s="18">
        <v>14709096</v>
      </c>
      <c r="D9" s="18"/>
      <c r="E9" s="19">
        <v>16670651</v>
      </c>
      <c r="F9" s="20">
        <v>16670651</v>
      </c>
      <c r="G9" s="20"/>
      <c r="H9" s="20">
        <v>8538087</v>
      </c>
      <c r="I9" s="20"/>
      <c r="J9" s="20">
        <v>8538087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8538087</v>
      </c>
      <c r="X9" s="20">
        <v>4167663</v>
      </c>
      <c r="Y9" s="20">
        <v>4370424</v>
      </c>
      <c r="Z9" s="21">
        <v>104.86510065713087</v>
      </c>
      <c r="AA9" s="22">
        <v>16670651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2203602</v>
      </c>
      <c r="F11" s="20">
        <v>2203602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550902</v>
      </c>
      <c r="Y11" s="20">
        <v>-550902</v>
      </c>
      <c r="Z11" s="21">
        <v>-100</v>
      </c>
      <c r="AA11" s="22">
        <v>2203602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-1149142</v>
      </c>
      <c r="D14" s="18"/>
      <c r="E14" s="19">
        <v>-9348209</v>
      </c>
      <c r="F14" s="20">
        <v>-9348209</v>
      </c>
      <c r="G14" s="20">
        <v>-10917</v>
      </c>
      <c r="H14" s="20">
        <v>-48890</v>
      </c>
      <c r="I14" s="20">
        <v>-71291</v>
      </c>
      <c r="J14" s="20">
        <v>-131098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-131098</v>
      </c>
      <c r="X14" s="20">
        <v>-2337054</v>
      </c>
      <c r="Y14" s="20">
        <v>2205956</v>
      </c>
      <c r="Z14" s="21">
        <v>-94.390459099361848</v>
      </c>
      <c r="AA14" s="22">
        <v>-9348209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-1091976</v>
      </c>
      <c r="F15" s="20">
        <v>-1091976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-272994</v>
      </c>
      <c r="Y15" s="20">
        <v>272994</v>
      </c>
      <c r="Z15" s="21">
        <v>-100</v>
      </c>
      <c r="AA15" s="22">
        <v>-1091976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14171760</v>
      </c>
      <c r="D17" s="26">
        <f>SUM(D6:D16)</f>
        <v>0</v>
      </c>
      <c r="E17" s="27">
        <f t="shared" si="0"/>
        <v>18801982</v>
      </c>
      <c r="F17" s="28">
        <f t="shared" si="0"/>
        <v>18801982</v>
      </c>
      <c r="G17" s="28">
        <f t="shared" si="0"/>
        <v>48224</v>
      </c>
      <c r="H17" s="28">
        <f t="shared" si="0"/>
        <v>8581670</v>
      </c>
      <c r="I17" s="28">
        <f t="shared" si="0"/>
        <v>17137</v>
      </c>
      <c r="J17" s="28">
        <f t="shared" si="0"/>
        <v>8647031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8647031</v>
      </c>
      <c r="X17" s="28">
        <f t="shared" si="0"/>
        <v>4700496</v>
      </c>
      <c r="Y17" s="28">
        <f t="shared" si="0"/>
        <v>3946535</v>
      </c>
      <c r="Z17" s="29">
        <f>+IF(X17&lt;&gt;0,+(Y17/X17)*100,0)</f>
        <v>83.959969330896143</v>
      </c>
      <c r="AA17" s="30">
        <f>SUM(AA6:AA16)</f>
        <v>18801982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14171760</v>
      </c>
      <c r="D38" s="32">
        <f>+D17+D27+D36</f>
        <v>0</v>
      </c>
      <c r="E38" s="33">
        <f t="shared" si="3"/>
        <v>18801982</v>
      </c>
      <c r="F38" s="2">
        <f t="shared" si="3"/>
        <v>18801982</v>
      </c>
      <c r="G38" s="2">
        <f t="shared" si="3"/>
        <v>48224</v>
      </c>
      <c r="H38" s="2">
        <f t="shared" si="3"/>
        <v>8581670</v>
      </c>
      <c r="I38" s="2">
        <f t="shared" si="3"/>
        <v>17137</v>
      </c>
      <c r="J38" s="2">
        <f t="shared" si="3"/>
        <v>8647031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8647031</v>
      </c>
      <c r="X38" s="2">
        <f t="shared" si="3"/>
        <v>4700496</v>
      </c>
      <c r="Y38" s="2">
        <f t="shared" si="3"/>
        <v>3946535</v>
      </c>
      <c r="Z38" s="34">
        <f>+IF(X38&lt;&gt;0,+(Y38/X38)*100,0)</f>
        <v>83.959969330896143</v>
      </c>
      <c r="AA38" s="35">
        <f>+AA17+AA27+AA36</f>
        <v>18801982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48224</v>
      </c>
      <c r="I39" s="2">
        <f>+H40+I60</f>
        <v>8629894</v>
      </c>
      <c r="J39" s="2">
        <f>+G39</f>
        <v>0</v>
      </c>
      <c r="K39" s="2">
        <f>+I40+K60</f>
        <v>8647031</v>
      </c>
      <c r="L39" s="2">
        <f>+K40+L60</f>
        <v>8647031</v>
      </c>
      <c r="M39" s="2">
        <f>+L40+M60</f>
        <v>8647031</v>
      </c>
      <c r="N39" s="2">
        <f>+K39</f>
        <v>8647031</v>
      </c>
      <c r="O39" s="2">
        <f>+M40+O60</f>
        <v>8647031</v>
      </c>
      <c r="P39" s="2">
        <f>+O40+P60</f>
        <v>8647031</v>
      </c>
      <c r="Q39" s="2">
        <f>+P40+Q60</f>
        <v>8647031</v>
      </c>
      <c r="R39" s="2">
        <f>+O39</f>
        <v>8647031</v>
      </c>
      <c r="S39" s="2">
        <f>+Q40+S60</f>
        <v>8647031</v>
      </c>
      <c r="T39" s="2">
        <f>+S40+T60</f>
        <v>8647031</v>
      </c>
      <c r="U39" s="2">
        <f>+T40+U60</f>
        <v>8647031</v>
      </c>
      <c r="V39" s="2">
        <f>+S39</f>
        <v>8647031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14171760</v>
      </c>
      <c r="D40" s="43">
        <f t="shared" ref="D40:AA40" si="4">+D38+D39</f>
        <v>0</v>
      </c>
      <c r="E40" s="44">
        <f t="shared" si="4"/>
        <v>18801982</v>
      </c>
      <c r="F40" s="45">
        <f t="shared" si="4"/>
        <v>18801982</v>
      </c>
      <c r="G40" s="45">
        <f t="shared" si="4"/>
        <v>48224</v>
      </c>
      <c r="H40" s="45">
        <f t="shared" si="4"/>
        <v>8629894</v>
      </c>
      <c r="I40" s="45">
        <f t="shared" si="4"/>
        <v>8647031</v>
      </c>
      <c r="J40" s="45">
        <f>+I40</f>
        <v>8647031</v>
      </c>
      <c r="K40" s="45">
        <f t="shared" si="4"/>
        <v>8647031</v>
      </c>
      <c r="L40" s="45">
        <f t="shared" si="4"/>
        <v>8647031</v>
      </c>
      <c r="M40" s="45">
        <f t="shared" si="4"/>
        <v>8647031</v>
      </c>
      <c r="N40" s="45">
        <f>+M40</f>
        <v>8647031</v>
      </c>
      <c r="O40" s="45">
        <f t="shared" si="4"/>
        <v>8647031</v>
      </c>
      <c r="P40" s="45">
        <f t="shared" si="4"/>
        <v>8647031</v>
      </c>
      <c r="Q40" s="45">
        <f t="shared" si="4"/>
        <v>8647031</v>
      </c>
      <c r="R40" s="45">
        <f>+Q40</f>
        <v>8647031</v>
      </c>
      <c r="S40" s="45">
        <f t="shared" si="4"/>
        <v>8647031</v>
      </c>
      <c r="T40" s="45">
        <f t="shared" si="4"/>
        <v>8647031</v>
      </c>
      <c r="U40" s="45">
        <f t="shared" si="4"/>
        <v>8647031</v>
      </c>
      <c r="V40" s="45">
        <f>+U40</f>
        <v>8647031</v>
      </c>
      <c r="W40" s="45">
        <f>+V40</f>
        <v>8647031</v>
      </c>
      <c r="X40" s="45">
        <f t="shared" si="4"/>
        <v>4700496</v>
      </c>
      <c r="Y40" s="45">
        <f t="shared" si="4"/>
        <v>3946535</v>
      </c>
      <c r="Z40" s="46">
        <f>+IF(X40&lt;&gt;0,+(Y40/X40)*100,0)</f>
        <v>83.959969330896143</v>
      </c>
      <c r="AA40" s="47">
        <f t="shared" si="4"/>
        <v>18801982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54343096</v>
      </c>
      <c r="D7" s="18"/>
      <c r="E7" s="19">
        <v>80968113</v>
      </c>
      <c r="F7" s="20">
        <v>80968113</v>
      </c>
      <c r="G7" s="20">
        <v>4747355</v>
      </c>
      <c r="H7" s="20">
        <v>5074387</v>
      </c>
      <c r="I7" s="20">
        <v>5817125</v>
      </c>
      <c r="J7" s="20">
        <v>15638867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15638867</v>
      </c>
      <c r="X7" s="20">
        <v>20242023</v>
      </c>
      <c r="Y7" s="20">
        <v>-4603156</v>
      </c>
      <c r="Z7" s="21">
        <v>-22.740592676927598</v>
      </c>
      <c r="AA7" s="22">
        <v>80968113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8971</v>
      </c>
      <c r="F8" s="20">
        <v>8971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2241</v>
      </c>
      <c r="Y8" s="20">
        <v>-2241</v>
      </c>
      <c r="Z8" s="21">
        <v>-100</v>
      </c>
      <c r="AA8" s="22">
        <v>8971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21504425</v>
      </c>
      <c r="F9" s="20">
        <v>21504425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5376105</v>
      </c>
      <c r="Y9" s="20">
        <v>-5376105</v>
      </c>
      <c r="Z9" s="21">
        <v>-100</v>
      </c>
      <c r="AA9" s="22">
        <v>21504425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40187184</v>
      </c>
      <c r="D14" s="18"/>
      <c r="E14" s="19"/>
      <c r="F14" s="20"/>
      <c r="G14" s="20">
        <v>-508390</v>
      </c>
      <c r="H14" s="20">
        <v>-240905</v>
      </c>
      <c r="I14" s="20">
        <v>-254272</v>
      </c>
      <c r="J14" s="20">
        <v>-1003567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-1003567</v>
      </c>
      <c r="X14" s="20"/>
      <c r="Y14" s="20">
        <v>-1003567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94530280</v>
      </c>
      <c r="D17" s="26">
        <f>SUM(D6:D16)</f>
        <v>0</v>
      </c>
      <c r="E17" s="27">
        <f t="shared" si="0"/>
        <v>102481509</v>
      </c>
      <c r="F17" s="28">
        <f t="shared" si="0"/>
        <v>102481509</v>
      </c>
      <c r="G17" s="28">
        <f t="shared" si="0"/>
        <v>4238965</v>
      </c>
      <c r="H17" s="28">
        <f t="shared" si="0"/>
        <v>4833482</v>
      </c>
      <c r="I17" s="28">
        <f t="shared" si="0"/>
        <v>5562853</v>
      </c>
      <c r="J17" s="28">
        <f t="shared" si="0"/>
        <v>14635300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14635300</v>
      </c>
      <c r="X17" s="28">
        <f t="shared" si="0"/>
        <v>25620369</v>
      </c>
      <c r="Y17" s="28">
        <f t="shared" si="0"/>
        <v>-10985069</v>
      </c>
      <c r="Z17" s="29">
        <f>+IF(X17&lt;&gt;0,+(Y17/X17)*100,0)</f>
        <v>-42.876310641739778</v>
      </c>
      <c r="AA17" s="30">
        <f>SUM(AA6:AA16)</f>
        <v>102481509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</v>
      </c>
      <c r="Y26" s="20">
        <v>375000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</v>
      </c>
      <c r="Y27" s="28">
        <f t="shared" si="1"/>
        <v>375000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94530280</v>
      </c>
      <c r="D38" s="32">
        <f>+D17+D27+D36</f>
        <v>0</v>
      </c>
      <c r="E38" s="33">
        <f t="shared" si="3"/>
        <v>100981509</v>
      </c>
      <c r="F38" s="2">
        <f t="shared" si="3"/>
        <v>100981509</v>
      </c>
      <c r="G38" s="2">
        <f t="shared" si="3"/>
        <v>4238965</v>
      </c>
      <c r="H38" s="2">
        <f t="shared" si="3"/>
        <v>4833482</v>
      </c>
      <c r="I38" s="2">
        <f t="shared" si="3"/>
        <v>5562853</v>
      </c>
      <c r="J38" s="2">
        <f t="shared" si="3"/>
        <v>14635300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14635300</v>
      </c>
      <c r="X38" s="2">
        <f t="shared" si="3"/>
        <v>25245369</v>
      </c>
      <c r="Y38" s="2">
        <f t="shared" si="3"/>
        <v>-10610069</v>
      </c>
      <c r="Z38" s="34">
        <f>+IF(X38&lt;&gt;0,+(Y38/X38)*100,0)</f>
        <v>-42.027783392668965</v>
      </c>
      <c r="AA38" s="35">
        <f>+AA17+AA27+AA36</f>
        <v>100981509</v>
      </c>
    </row>
    <row r="39" spans="1:27" x14ac:dyDescent="0.25">
      <c r="A39" s="23" t="s">
        <v>60</v>
      </c>
      <c r="B39" s="17"/>
      <c r="C39" s="32">
        <v>62158993</v>
      </c>
      <c r="D39" s="32"/>
      <c r="E39" s="33"/>
      <c r="F39" s="2"/>
      <c r="G39" s="2">
        <v>111277025</v>
      </c>
      <c r="H39" s="2">
        <f>+G40+H60</f>
        <v>115515994</v>
      </c>
      <c r="I39" s="2">
        <f>+H40+I60</f>
        <v>120349476</v>
      </c>
      <c r="J39" s="2">
        <f>+G39</f>
        <v>111277025</v>
      </c>
      <c r="K39" s="2">
        <f>+I40+K60</f>
        <v>125912329</v>
      </c>
      <c r="L39" s="2">
        <f>+K40+L60</f>
        <v>125912329</v>
      </c>
      <c r="M39" s="2">
        <f>+L40+M60</f>
        <v>125912329</v>
      </c>
      <c r="N39" s="2">
        <f>+K39</f>
        <v>125912329</v>
      </c>
      <c r="O39" s="2">
        <f>+M40+O60</f>
        <v>125912329</v>
      </c>
      <c r="P39" s="2">
        <f>+O40+P60</f>
        <v>125912329</v>
      </c>
      <c r="Q39" s="2">
        <f>+P40+Q60</f>
        <v>125912329</v>
      </c>
      <c r="R39" s="2">
        <f>+O39</f>
        <v>125912329</v>
      </c>
      <c r="S39" s="2">
        <f>+Q40+S60</f>
        <v>125912329</v>
      </c>
      <c r="T39" s="2">
        <f>+S40+T60</f>
        <v>125912329</v>
      </c>
      <c r="U39" s="2">
        <f>+T40+U60</f>
        <v>125912329</v>
      </c>
      <c r="V39" s="2">
        <f>+S39</f>
        <v>125912329</v>
      </c>
      <c r="W39" s="2">
        <f>+G39</f>
        <v>111277025</v>
      </c>
      <c r="X39" s="2"/>
      <c r="Y39" s="2">
        <f>+W39-X39</f>
        <v>111277025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156689273</v>
      </c>
      <c r="D40" s="43">
        <f t="shared" ref="D40:AA40" si="4">+D38+D39</f>
        <v>0</v>
      </c>
      <c r="E40" s="44">
        <f t="shared" si="4"/>
        <v>100981509</v>
      </c>
      <c r="F40" s="45">
        <f t="shared" si="4"/>
        <v>100981509</v>
      </c>
      <c r="G40" s="45">
        <f t="shared" si="4"/>
        <v>115515990</v>
      </c>
      <c r="H40" s="45">
        <f t="shared" si="4"/>
        <v>120349476</v>
      </c>
      <c r="I40" s="45">
        <f t="shared" si="4"/>
        <v>125912329</v>
      </c>
      <c r="J40" s="45">
        <f>+I40</f>
        <v>125912329</v>
      </c>
      <c r="K40" s="45">
        <f t="shared" si="4"/>
        <v>125912329</v>
      </c>
      <c r="L40" s="45">
        <f t="shared" si="4"/>
        <v>125912329</v>
      </c>
      <c r="M40" s="45">
        <f t="shared" si="4"/>
        <v>125912329</v>
      </c>
      <c r="N40" s="45">
        <f>+M40</f>
        <v>125912329</v>
      </c>
      <c r="O40" s="45">
        <f t="shared" si="4"/>
        <v>125912329</v>
      </c>
      <c r="P40" s="45">
        <f t="shared" si="4"/>
        <v>125912329</v>
      </c>
      <c r="Q40" s="45">
        <f t="shared" si="4"/>
        <v>125912329</v>
      </c>
      <c r="R40" s="45">
        <f>+Q40</f>
        <v>125912329</v>
      </c>
      <c r="S40" s="45">
        <f t="shared" si="4"/>
        <v>125912329</v>
      </c>
      <c r="T40" s="45">
        <f t="shared" si="4"/>
        <v>125912329</v>
      </c>
      <c r="U40" s="45">
        <f t="shared" si="4"/>
        <v>125912329</v>
      </c>
      <c r="V40" s="45">
        <f>+U40</f>
        <v>125912329</v>
      </c>
      <c r="W40" s="45">
        <f>+V40</f>
        <v>125912329</v>
      </c>
      <c r="X40" s="45">
        <f t="shared" si="4"/>
        <v>25245369</v>
      </c>
      <c r="Y40" s="45">
        <f t="shared" si="4"/>
        <v>100666956</v>
      </c>
      <c r="Z40" s="46">
        <f>+IF(X40&lt;&gt;0,+(Y40/X40)*100,0)</f>
        <v>398.75414774091837</v>
      </c>
      <c r="AA40" s="47">
        <f t="shared" si="4"/>
        <v>100981509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111277025</v>
      </c>
      <c r="H60">
        <v>4</v>
      </c>
      <c r="J60">
        <v>111277025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19650</v>
      </c>
      <c r="D7" s="18"/>
      <c r="E7" s="19"/>
      <c r="F7" s="20"/>
      <c r="G7" s="20"/>
      <c r="H7" s="20">
        <v>474</v>
      </c>
      <c r="I7" s="20">
        <v>284</v>
      </c>
      <c r="J7" s="20">
        <v>758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758</v>
      </c>
      <c r="X7" s="20"/>
      <c r="Y7" s="20">
        <v>758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-81027</v>
      </c>
      <c r="I14" s="20">
        <v>-31884</v>
      </c>
      <c r="J14" s="20">
        <v>-112911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-112911</v>
      </c>
      <c r="X14" s="20"/>
      <c r="Y14" s="20">
        <v>-112911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-80553</v>
      </c>
      <c r="I17" s="28">
        <f t="shared" si="0"/>
        <v>-31600</v>
      </c>
      <c r="J17" s="28">
        <f t="shared" si="0"/>
        <v>-112153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-112153</v>
      </c>
      <c r="X17" s="28">
        <f t="shared" si="0"/>
        <v>0</v>
      </c>
      <c r="Y17" s="28">
        <f t="shared" si="0"/>
        <v>-112153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19650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-80553</v>
      </c>
      <c r="I38" s="2">
        <f t="shared" si="3"/>
        <v>-31600</v>
      </c>
      <c r="J38" s="2">
        <f t="shared" si="3"/>
        <v>-112153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-112153</v>
      </c>
      <c r="X38" s="2">
        <f t="shared" si="3"/>
        <v>0</v>
      </c>
      <c r="Y38" s="2">
        <f t="shared" si="3"/>
        <v>-112153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-80553</v>
      </c>
      <c r="J39" s="2">
        <f>+G39</f>
        <v>0</v>
      </c>
      <c r="K39" s="2">
        <f>+I40+K60</f>
        <v>-112153</v>
      </c>
      <c r="L39" s="2">
        <f>+K40+L60</f>
        <v>-112153</v>
      </c>
      <c r="M39" s="2">
        <f>+L40+M60</f>
        <v>-112153</v>
      </c>
      <c r="N39" s="2">
        <f>+K39</f>
        <v>-112153</v>
      </c>
      <c r="O39" s="2">
        <f>+M40+O60</f>
        <v>-112153</v>
      </c>
      <c r="P39" s="2">
        <f>+O40+P60</f>
        <v>-112153</v>
      </c>
      <c r="Q39" s="2">
        <f>+P40+Q60</f>
        <v>-112153</v>
      </c>
      <c r="R39" s="2">
        <f>+O39</f>
        <v>-112153</v>
      </c>
      <c r="S39" s="2">
        <f>+Q40+S60</f>
        <v>-112153</v>
      </c>
      <c r="T39" s="2">
        <f>+S40+T60</f>
        <v>-112153</v>
      </c>
      <c r="U39" s="2">
        <f>+T40+U60</f>
        <v>-112153</v>
      </c>
      <c r="V39" s="2">
        <f>+S39</f>
        <v>-112153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19650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-80553</v>
      </c>
      <c r="I40" s="45">
        <f t="shared" si="4"/>
        <v>-112153</v>
      </c>
      <c r="J40" s="45">
        <f>+I40</f>
        <v>-112153</v>
      </c>
      <c r="K40" s="45">
        <f t="shared" si="4"/>
        <v>-112153</v>
      </c>
      <c r="L40" s="45">
        <f t="shared" si="4"/>
        <v>-112153</v>
      </c>
      <c r="M40" s="45">
        <f t="shared" si="4"/>
        <v>-112153</v>
      </c>
      <c r="N40" s="45">
        <f>+M40</f>
        <v>-112153</v>
      </c>
      <c r="O40" s="45">
        <f t="shared" si="4"/>
        <v>-112153</v>
      </c>
      <c r="P40" s="45">
        <f t="shared" si="4"/>
        <v>-112153</v>
      </c>
      <c r="Q40" s="45">
        <f t="shared" si="4"/>
        <v>-112153</v>
      </c>
      <c r="R40" s="45">
        <f>+Q40</f>
        <v>-112153</v>
      </c>
      <c r="S40" s="45">
        <f t="shared" si="4"/>
        <v>-112153</v>
      </c>
      <c r="T40" s="45">
        <f t="shared" si="4"/>
        <v>-112153</v>
      </c>
      <c r="U40" s="45">
        <f t="shared" si="4"/>
        <v>-112153</v>
      </c>
      <c r="V40" s="45">
        <f>+U40</f>
        <v>-112153</v>
      </c>
      <c r="W40" s="45">
        <f>+V40</f>
        <v>-112153</v>
      </c>
      <c r="X40" s="45">
        <f t="shared" si="4"/>
        <v>0</v>
      </c>
      <c r="Y40" s="45">
        <f t="shared" si="4"/>
        <v>-112153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400000</v>
      </c>
      <c r="F7" s="20">
        <v>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99999</v>
      </c>
      <c r="Y7" s="20">
        <v>-99999</v>
      </c>
      <c r="Z7" s="21">
        <v>-100</v>
      </c>
      <c r="AA7" s="22">
        <v>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-15107351</v>
      </c>
      <c r="F14" s="20">
        <v>-15107351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-3776838</v>
      </c>
      <c r="Y14" s="20">
        <v>3776838</v>
      </c>
      <c r="Z14" s="21">
        <v>-100</v>
      </c>
      <c r="AA14" s="22">
        <v>-15107351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-14707351</v>
      </c>
      <c r="F17" s="28">
        <f t="shared" si="0"/>
        <v>-14707351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-3676839</v>
      </c>
      <c r="Y17" s="28">
        <f t="shared" si="0"/>
        <v>3676839</v>
      </c>
      <c r="Z17" s="29">
        <f>+IF(X17&lt;&gt;0,+(Y17/X17)*100,0)</f>
        <v>-100</v>
      </c>
      <c r="AA17" s="30">
        <f>SUM(AA6:AA16)</f>
        <v>-14707351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-624999</v>
      </c>
      <c r="Y26" s="20">
        <v>624999</v>
      </c>
      <c r="Z26" s="21">
        <v>-100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-624999</v>
      </c>
      <c r="Y27" s="28">
        <f t="shared" si="1"/>
        <v>624999</v>
      </c>
      <c r="Z27" s="29">
        <f>+IF(X27&lt;&gt;0,+(Y27/X27)*100,0)</f>
        <v>-100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-17207351</v>
      </c>
      <c r="F38" s="2">
        <f t="shared" si="3"/>
        <v>-17207351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-4301838</v>
      </c>
      <c r="Y38" s="2">
        <f t="shared" si="3"/>
        <v>4301838</v>
      </c>
      <c r="Z38" s="34">
        <f>+IF(X38&lt;&gt;0,+(Y38/X38)*100,0)</f>
        <v>-100</v>
      </c>
      <c r="AA38" s="35">
        <f>+AA17+AA27+AA36</f>
        <v>-17207351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-17207351</v>
      </c>
      <c r="F40" s="45">
        <f t="shared" si="4"/>
        <v>-17207351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-4301838</v>
      </c>
      <c r="Y40" s="45">
        <f t="shared" si="4"/>
        <v>4301838</v>
      </c>
      <c r="Z40" s="46">
        <f>+IF(X40&lt;&gt;0,+(Y40/X40)*100,0)</f>
        <v>-100</v>
      </c>
      <c r="AA40" s="47">
        <f t="shared" si="4"/>
        <v>-17207351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-12126387</v>
      </c>
      <c r="F14" s="20">
        <v>-12400585</v>
      </c>
      <c r="G14" s="20">
        <v>-28502</v>
      </c>
      <c r="H14" s="20">
        <v>-1794813</v>
      </c>
      <c r="I14" s="20">
        <v>-1025949</v>
      </c>
      <c r="J14" s="20">
        <v>-2849264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-2849264</v>
      </c>
      <c r="X14" s="20">
        <v>-3100140</v>
      </c>
      <c r="Y14" s="20">
        <v>250876</v>
      </c>
      <c r="Z14" s="21">
        <v>-8.0924087299283265</v>
      </c>
      <c r="AA14" s="22">
        <v>-12400585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-12126387</v>
      </c>
      <c r="F17" s="28">
        <f t="shared" si="0"/>
        <v>-12400585</v>
      </c>
      <c r="G17" s="28">
        <f t="shared" si="0"/>
        <v>-28502</v>
      </c>
      <c r="H17" s="28">
        <f t="shared" si="0"/>
        <v>-1794813</v>
      </c>
      <c r="I17" s="28">
        <f t="shared" si="0"/>
        <v>-1025949</v>
      </c>
      <c r="J17" s="28">
        <f t="shared" si="0"/>
        <v>-2849264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-2849264</v>
      </c>
      <c r="X17" s="28">
        <f t="shared" si="0"/>
        <v>-3100140</v>
      </c>
      <c r="Y17" s="28">
        <f t="shared" si="0"/>
        <v>250876</v>
      </c>
      <c r="Z17" s="29">
        <f>+IF(X17&lt;&gt;0,+(Y17/X17)*100,0)</f>
        <v>-8.0924087299283265</v>
      </c>
      <c r="AA17" s="30">
        <f>SUM(AA6:AA16)</f>
        <v>-12400585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-870000</v>
      </c>
      <c r="F26" s="20">
        <v>-3622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-906</v>
      </c>
      <c r="Y26" s="20">
        <v>906</v>
      </c>
      <c r="Z26" s="21">
        <v>-100</v>
      </c>
      <c r="AA26" s="22">
        <v>-3622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-870000</v>
      </c>
      <c r="F27" s="28">
        <f t="shared" si="1"/>
        <v>-3622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-906</v>
      </c>
      <c r="Y27" s="28">
        <f t="shared" si="1"/>
        <v>906</v>
      </c>
      <c r="Z27" s="29">
        <f>+IF(X27&lt;&gt;0,+(Y27/X27)*100,0)</f>
        <v>-100</v>
      </c>
      <c r="AA27" s="30">
        <f>SUM(AA21:AA26)</f>
        <v>-3622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-12996387</v>
      </c>
      <c r="F38" s="2">
        <f t="shared" si="3"/>
        <v>-12404207</v>
      </c>
      <c r="G38" s="2">
        <f t="shared" si="3"/>
        <v>-28502</v>
      </c>
      <c r="H38" s="2">
        <f t="shared" si="3"/>
        <v>-1794813</v>
      </c>
      <c r="I38" s="2">
        <f t="shared" si="3"/>
        <v>-1025949</v>
      </c>
      <c r="J38" s="2">
        <f t="shared" si="3"/>
        <v>-2849264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-2849264</v>
      </c>
      <c r="X38" s="2">
        <f t="shared" si="3"/>
        <v>-3101046</v>
      </c>
      <c r="Y38" s="2">
        <f t="shared" si="3"/>
        <v>251782</v>
      </c>
      <c r="Z38" s="34">
        <f>+IF(X38&lt;&gt;0,+(Y38/X38)*100,0)</f>
        <v>-8.1192604043925822</v>
      </c>
      <c r="AA38" s="35">
        <f>+AA17+AA27+AA36</f>
        <v>-12404207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-28502</v>
      </c>
      <c r="I39" s="2">
        <f>+H40+I60</f>
        <v>-1823315</v>
      </c>
      <c r="J39" s="2">
        <f>+G39</f>
        <v>0</v>
      </c>
      <c r="K39" s="2">
        <f>+I40+K60</f>
        <v>-2849264</v>
      </c>
      <c r="L39" s="2">
        <f>+K40+L60</f>
        <v>-2849264</v>
      </c>
      <c r="M39" s="2">
        <f>+L40+M60</f>
        <v>-2849264</v>
      </c>
      <c r="N39" s="2">
        <f>+K39</f>
        <v>-2849264</v>
      </c>
      <c r="O39" s="2">
        <f>+M40+O60</f>
        <v>-2849264</v>
      </c>
      <c r="P39" s="2">
        <f>+O40+P60</f>
        <v>-2849264</v>
      </c>
      <c r="Q39" s="2">
        <f>+P40+Q60</f>
        <v>-2849264</v>
      </c>
      <c r="R39" s="2">
        <f>+O39</f>
        <v>-2849264</v>
      </c>
      <c r="S39" s="2">
        <f>+Q40+S60</f>
        <v>-2849264</v>
      </c>
      <c r="T39" s="2">
        <f>+S40+T60</f>
        <v>-2849264</v>
      </c>
      <c r="U39" s="2">
        <f>+T40+U60</f>
        <v>-2849264</v>
      </c>
      <c r="V39" s="2">
        <f>+S39</f>
        <v>-2849264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-12996387</v>
      </c>
      <c r="F40" s="45">
        <f t="shared" si="4"/>
        <v>-12404207</v>
      </c>
      <c r="G40" s="45">
        <f t="shared" si="4"/>
        <v>-28502</v>
      </c>
      <c r="H40" s="45">
        <f t="shared" si="4"/>
        <v>-1823315</v>
      </c>
      <c r="I40" s="45">
        <f t="shared" si="4"/>
        <v>-2849264</v>
      </c>
      <c r="J40" s="45">
        <f>+I40</f>
        <v>-2849264</v>
      </c>
      <c r="K40" s="45">
        <f t="shared" si="4"/>
        <v>-2849264</v>
      </c>
      <c r="L40" s="45">
        <f t="shared" si="4"/>
        <v>-2849264</v>
      </c>
      <c r="M40" s="45">
        <f t="shared" si="4"/>
        <v>-2849264</v>
      </c>
      <c r="N40" s="45">
        <f>+M40</f>
        <v>-2849264</v>
      </c>
      <c r="O40" s="45">
        <f t="shared" si="4"/>
        <v>-2849264</v>
      </c>
      <c r="P40" s="45">
        <f t="shared" si="4"/>
        <v>-2849264</v>
      </c>
      <c r="Q40" s="45">
        <f t="shared" si="4"/>
        <v>-2849264</v>
      </c>
      <c r="R40" s="45">
        <f>+Q40</f>
        <v>-2849264</v>
      </c>
      <c r="S40" s="45">
        <f t="shared" si="4"/>
        <v>-2849264</v>
      </c>
      <c r="T40" s="45">
        <f t="shared" si="4"/>
        <v>-2849264</v>
      </c>
      <c r="U40" s="45">
        <f t="shared" si="4"/>
        <v>-2849264</v>
      </c>
      <c r="V40" s="45">
        <f>+U40</f>
        <v>-2849264</v>
      </c>
      <c r="W40" s="45">
        <f>+V40</f>
        <v>-2849264</v>
      </c>
      <c r="X40" s="45">
        <f t="shared" si="4"/>
        <v>-3101046</v>
      </c>
      <c r="Y40" s="45">
        <f t="shared" si="4"/>
        <v>251782</v>
      </c>
      <c r="Z40" s="46">
        <f>+IF(X40&lt;&gt;0,+(Y40/X40)*100,0)</f>
        <v>-8.1192604043925822</v>
      </c>
      <c r="AA40" s="47">
        <f t="shared" si="4"/>
        <v>-12404207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4310244</v>
      </c>
      <c r="F7" s="20">
        <v>4310244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1077561</v>
      </c>
      <c r="Y7" s="20">
        <v>-1077561</v>
      </c>
      <c r="Z7" s="21">
        <v>-100</v>
      </c>
      <c r="AA7" s="22">
        <v>4310244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>
        <v>1000000</v>
      </c>
      <c r="H9" s="20"/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249999</v>
      </c>
      <c r="Y9" s="20">
        <v>750001</v>
      </c>
      <c r="Z9" s="21">
        <v>300.00160000640005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-10250986</v>
      </c>
      <c r="D14" s="18"/>
      <c r="E14" s="19">
        <v>-13946575</v>
      </c>
      <c r="F14" s="20">
        <v>-13946575</v>
      </c>
      <c r="G14" s="20">
        <v>-1330333</v>
      </c>
      <c r="H14" s="20">
        <v>-1260653</v>
      </c>
      <c r="I14" s="20">
        <v>-1448134</v>
      </c>
      <c r="J14" s="20">
        <v>-4039120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-4039120</v>
      </c>
      <c r="X14" s="20">
        <v>-3486642</v>
      </c>
      <c r="Y14" s="20">
        <v>-552478</v>
      </c>
      <c r="Z14" s="21">
        <v>15.845561431314142</v>
      </c>
      <c r="AA14" s="22">
        <v>-13946575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-10250986</v>
      </c>
      <c r="D17" s="26">
        <f>SUM(D6:D16)</f>
        <v>0</v>
      </c>
      <c r="E17" s="27">
        <f t="shared" si="0"/>
        <v>-8636331</v>
      </c>
      <c r="F17" s="28">
        <f t="shared" si="0"/>
        <v>-8636331</v>
      </c>
      <c r="G17" s="28">
        <f t="shared" si="0"/>
        <v>-330333</v>
      </c>
      <c r="H17" s="28">
        <f t="shared" si="0"/>
        <v>-1260653</v>
      </c>
      <c r="I17" s="28">
        <f t="shared" si="0"/>
        <v>-1448134</v>
      </c>
      <c r="J17" s="28">
        <f t="shared" si="0"/>
        <v>-3039120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-3039120</v>
      </c>
      <c r="X17" s="28">
        <f t="shared" si="0"/>
        <v>-2159082</v>
      </c>
      <c r="Y17" s="28">
        <f t="shared" si="0"/>
        <v>-880038</v>
      </c>
      <c r="Z17" s="29">
        <f>+IF(X17&lt;&gt;0,+(Y17/X17)*100,0)</f>
        <v>40.75982292474302</v>
      </c>
      <c r="AA17" s="30">
        <f>SUM(AA6:AA16)</f>
        <v>-8636331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-2611305</v>
      </c>
      <c r="F26" s="20">
        <v>-2611305</v>
      </c>
      <c r="G26" s="20"/>
      <c r="H26" s="20"/>
      <c r="I26" s="20">
        <v>-592088</v>
      </c>
      <c r="J26" s="20">
        <v>-592088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-592088</v>
      </c>
      <c r="X26" s="20">
        <v>-652827</v>
      </c>
      <c r="Y26" s="20">
        <v>60739</v>
      </c>
      <c r="Z26" s="21">
        <v>-9.3039963114270705</v>
      </c>
      <c r="AA26" s="22">
        <v>-2611305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-2611305</v>
      </c>
      <c r="F27" s="28">
        <f t="shared" si="1"/>
        <v>-2611305</v>
      </c>
      <c r="G27" s="28">
        <f t="shared" si="1"/>
        <v>0</v>
      </c>
      <c r="H27" s="28">
        <f t="shared" si="1"/>
        <v>0</v>
      </c>
      <c r="I27" s="28">
        <f t="shared" si="1"/>
        <v>-592088</v>
      </c>
      <c r="J27" s="28">
        <f t="shared" si="1"/>
        <v>-592088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-592088</v>
      </c>
      <c r="X27" s="28">
        <f t="shared" si="1"/>
        <v>-652827</v>
      </c>
      <c r="Y27" s="28">
        <f t="shared" si="1"/>
        <v>60739</v>
      </c>
      <c r="Z27" s="29">
        <f>+IF(X27&lt;&gt;0,+(Y27/X27)*100,0)</f>
        <v>-9.3039963114270705</v>
      </c>
      <c r="AA27" s="30">
        <f>SUM(AA21:AA26)</f>
        <v>-2611305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-10250986</v>
      </c>
      <c r="D38" s="32">
        <f>+D17+D27+D36</f>
        <v>0</v>
      </c>
      <c r="E38" s="33">
        <f t="shared" si="3"/>
        <v>-11247636</v>
      </c>
      <c r="F38" s="2">
        <f t="shared" si="3"/>
        <v>-11247636</v>
      </c>
      <c r="G38" s="2">
        <f t="shared" si="3"/>
        <v>-330333</v>
      </c>
      <c r="H38" s="2">
        <f t="shared" si="3"/>
        <v>-1260653</v>
      </c>
      <c r="I38" s="2">
        <f t="shared" si="3"/>
        <v>-2040222</v>
      </c>
      <c r="J38" s="2">
        <f t="shared" si="3"/>
        <v>-3631208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-3631208</v>
      </c>
      <c r="X38" s="2">
        <f t="shared" si="3"/>
        <v>-2811909</v>
      </c>
      <c r="Y38" s="2">
        <f t="shared" si="3"/>
        <v>-819299</v>
      </c>
      <c r="Z38" s="34">
        <f>+IF(X38&lt;&gt;0,+(Y38/X38)*100,0)</f>
        <v>29.136753714291608</v>
      </c>
      <c r="AA38" s="35">
        <f>+AA17+AA27+AA36</f>
        <v>-11247636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-330333</v>
      </c>
      <c r="I39" s="2">
        <f>+H40+I60</f>
        <v>-1590986</v>
      </c>
      <c r="J39" s="2">
        <f>+G39</f>
        <v>0</v>
      </c>
      <c r="K39" s="2">
        <f>+I40+K60</f>
        <v>-3631208</v>
      </c>
      <c r="L39" s="2">
        <f>+K40+L60</f>
        <v>-3631208</v>
      </c>
      <c r="M39" s="2">
        <f>+L40+M60</f>
        <v>-3631208</v>
      </c>
      <c r="N39" s="2">
        <f>+K39</f>
        <v>-3631208</v>
      </c>
      <c r="O39" s="2">
        <f>+M40+O60</f>
        <v>-3631208</v>
      </c>
      <c r="P39" s="2">
        <f>+O40+P60</f>
        <v>-3631208</v>
      </c>
      <c r="Q39" s="2">
        <f>+P40+Q60</f>
        <v>-3631208</v>
      </c>
      <c r="R39" s="2">
        <f>+O39</f>
        <v>-3631208</v>
      </c>
      <c r="S39" s="2">
        <f>+Q40+S60</f>
        <v>-3631208</v>
      </c>
      <c r="T39" s="2">
        <f>+S40+T60</f>
        <v>-3631208</v>
      </c>
      <c r="U39" s="2">
        <f>+T40+U60</f>
        <v>-3631208</v>
      </c>
      <c r="V39" s="2">
        <f>+S39</f>
        <v>-3631208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-10250986</v>
      </c>
      <c r="D40" s="43">
        <f t="shared" ref="D40:AA40" si="4">+D38+D39</f>
        <v>0</v>
      </c>
      <c r="E40" s="44">
        <f t="shared" si="4"/>
        <v>-11247636</v>
      </c>
      <c r="F40" s="45">
        <f t="shared" si="4"/>
        <v>-11247636</v>
      </c>
      <c r="G40" s="45">
        <f t="shared" si="4"/>
        <v>-330333</v>
      </c>
      <c r="H40" s="45">
        <f t="shared" si="4"/>
        <v>-1590986</v>
      </c>
      <c r="I40" s="45">
        <f t="shared" si="4"/>
        <v>-3631208</v>
      </c>
      <c r="J40" s="45">
        <f>+I40</f>
        <v>-3631208</v>
      </c>
      <c r="K40" s="45">
        <f t="shared" si="4"/>
        <v>-3631208</v>
      </c>
      <c r="L40" s="45">
        <f t="shared" si="4"/>
        <v>-3631208</v>
      </c>
      <c r="M40" s="45">
        <f t="shared" si="4"/>
        <v>-3631208</v>
      </c>
      <c r="N40" s="45">
        <f>+M40</f>
        <v>-3631208</v>
      </c>
      <c r="O40" s="45">
        <f t="shared" si="4"/>
        <v>-3631208</v>
      </c>
      <c r="P40" s="45">
        <f t="shared" si="4"/>
        <v>-3631208</v>
      </c>
      <c r="Q40" s="45">
        <f t="shared" si="4"/>
        <v>-3631208</v>
      </c>
      <c r="R40" s="45">
        <f>+Q40</f>
        <v>-3631208</v>
      </c>
      <c r="S40" s="45">
        <f t="shared" si="4"/>
        <v>-3631208</v>
      </c>
      <c r="T40" s="45">
        <f t="shared" si="4"/>
        <v>-3631208</v>
      </c>
      <c r="U40" s="45">
        <f t="shared" si="4"/>
        <v>-3631208</v>
      </c>
      <c r="V40" s="45">
        <f>+U40</f>
        <v>-3631208</v>
      </c>
      <c r="W40" s="45">
        <f>+V40</f>
        <v>-3631208</v>
      </c>
      <c r="X40" s="45">
        <f t="shared" si="4"/>
        <v>-2811909</v>
      </c>
      <c r="Y40" s="45">
        <f t="shared" si="4"/>
        <v>-819299</v>
      </c>
      <c r="Z40" s="46">
        <f>+IF(X40&lt;&gt;0,+(Y40/X40)*100,0)</f>
        <v>29.136753714291608</v>
      </c>
      <c r="AA40" s="47">
        <f t="shared" si="4"/>
        <v>-11247636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320381</v>
      </c>
      <c r="D7" s="18"/>
      <c r="E7" s="19">
        <v>14362012</v>
      </c>
      <c r="F7" s="20">
        <v>14362012</v>
      </c>
      <c r="G7" s="20">
        <v>354133</v>
      </c>
      <c r="H7" s="20">
        <v>261825</v>
      </c>
      <c r="I7" s="20">
        <v>400054</v>
      </c>
      <c r="J7" s="20">
        <v>1016012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1016012</v>
      </c>
      <c r="X7" s="20">
        <v>3590502</v>
      </c>
      <c r="Y7" s="20">
        <v>-2574490</v>
      </c>
      <c r="Z7" s="21">
        <v>-71.702786964051271</v>
      </c>
      <c r="AA7" s="22">
        <v>14362012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81820</v>
      </c>
      <c r="H9" s="20"/>
      <c r="I9" s="20"/>
      <c r="J9" s="20">
        <v>81820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81820</v>
      </c>
      <c r="X9" s="20"/>
      <c r="Y9" s="20">
        <v>81820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-11729826</v>
      </c>
      <c r="F14" s="20">
        <v>-11729826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-2932455</v>
      </c>
      <c r="Y14" s="20">
        <v>2932455</v>
      </c>
      <c r="Z14" s="21">
        <v>-100</v>
      </c>
      <c r="AA14" s="22">
        <v>-11729826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320381</v>
      </c>
      <c r="D17" s="26">
        <f>SUM(D6:D16)</f>
        <v>0</v>
      </c>
      <c r="E17" s="27">
        <f t="shared" si="0"/>
        <v>2632186</v>
      </c>
      <c r="F17" s="28">
        <f t="shared" si="0"/>
        <v>2632186</v>
      </c>
      <c r="G17" s="28">
        <f t="shared" si="0"/>
        <v>435953</v>
      </c>
      <c r="H17" s="28">
        <f t="shared" si="0"/>
        <v>261825</v>
      </c>
      <c r="I17" s="28">
        <f t="shared" si="0"/>
        <v>400054</v>
      </c>
      <c r="J17" s="28">
        <f t="shared" si="0"/>
        <v>1097832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1097832</v>
      </c>
      <c r="X17" s="28">
        <f t="shared" si="0"/>
        <v>658047</v>
      </c>
      <c r="Y17" s="28">
        <f t="shared" si="0"/>
        <v>439785</v>
      </c>
      <c r="Z17" s="29">
        <f>+IF(X17&lt;&gt;0,+(Y17/X17)*100,0)</f>
        <v>66.831852436072197</v>
      </c>
      <c r="AA17" s="30">
        <f>SUM(AA6:AA16)</f>
        <v>2632186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320381</v>
      </c>
      <c r="D38" s="32">
        <f>+D17+D27+D36</f>
        <v>0</v>
      </c>
      <c r="E38" s="33">
        <f t="shared" si="3"/>
        <v>2632186</v>
      </c>
      <c r="F38" s="2">
        <f t="shared" si="3"/>
        <v>2632186</v>
      </c>
      <c r="G38" s="2">
        <f t="shared" si="3"/>
        <v>435953</v>
      </c>
      <c r="H38" s="2">
        <f t="shared" si="3"/>
        <v>261825</v>
      </c>
      <c r="I38" s="2">
        <f t="shared" si="3"/>
        <v>400054</v>
      </c>
      <c r="J38" s="2">
        <f t="shared" si="3"/>
        <v>1097832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1097832</v>
      </c>
      <c r="X38" s="2">
        <f t="shared" si="3"/>
        <v>658047</v>
      </c>
      <c r="Y38" s="2">
        <f t="shared" si="3"/>
        <v>439785</v>
      </c>
      <c r="Z38" s="34">
        <f>+IF(X38&lt;&gt;0,+(Y38/X38)*100,0)</f>
        <v>66.831852436072197</v>
      </c>
      <c r="AA38" s="35">
        <f>+AA17+AA27+AA36</f>
        <v>2632186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435953</v>
      </c>
      <c r="I39" s="2">
        <f>+H40+I60</f>
        <v>697778</v>
      </c>
      <c r="J39" s="2">
        <f>+G39</f>
        <v>0</v>
      </c>
      <c r="K39" s="2">
        <f>+I40+K60</f>
        <v>1097832</v>
      </c>
      <c r="L39" s="2">
        <f>+K40+L60</f>
        <v>1097832</v>
      </c>
      <c r="M39" s="2">
        <f>+L40+M60</f>
        <v>1097832</v>
      </c>
      <c r="N39" s="2">
        <f>+K39</f>
        <v>1097832</v>
      </c>
      <c r="O39" s="2">
        <f>+M40+O60</f>
        <v>1097832</v>
      </c>
      <c r="P39" s="2">
        <f>+O40+P60</f>
        <v>1097832</v>
      </c>
      <c r="Q39" s="2">
        <f>+P40+Q60</f>
        <v>1097832</v>
      </c>
      <c r="R39" s="2">
        <f>+O39</f>
        <v>1097832</v>
      </c>
      <c r="S39" s="2">
        <f>+Q40+S60</f>
        <v>1097832</v>
      </c>
      <c r="T39" s="2">
        <f>+S40+T60</f>
        <v>1097832</v>
      </c>
      <c r="U39" s="2">
        <f>+T40+U60</f>
        <v>1097832</v>
      </c>
      <c r="V39" s="2">
        <f>+S39</f>
        <v>1097832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320381</v>
      </c>
      <c r="D40" s="43">
        <f t="shared" ref="D40:AA40" si="4">+D38+D39</f>
        <v>0</v>
      </c>
      <c r="E40" s="44">
        <f t="shared" si="4"/>
        <v>2632186</v>
      </c>
      <c r="F40" s="45">
        <f t="shared" si="4"/>
        <v>2632186</v>
      </c>
      <c r="G40" s="45">
        <f t="shared" si="4"/>
        <v>435953</v>
      </c>
      <c r="H40" s="45">
        <f t="shared" si="4"/>
        <v>697778</v>
      </c>
      <c r="I40" s="45">
        <f t="shared" si="4"/>
        <v>1097832</v>
      </c>
      <c r="J40" s="45">
        <f>+I40</f>
        <v>1097832</v>
      </c>
      <c r="K40" s="45">
        <f t="shared" si="4"/>
        <v>1097832</v>
      </c>
      <c r="L40" s="45">
        <f t="shared" si="4"/>
        <v>1097832</v>
      </c>
      <c r="M40" s="45">
        <f t="shared" si="4"/>
        <v>1097832</v>
      </c>
      <c r="N40" s="45">
        <f>+M40</f>
        <v>1097832</v>
      </c>
      <c r="O40" s="45">
        <f t="shared" si="4"/>
        <v>1097832</v>
      </c>
      <c r="P40" s="45">
        <f t="shared" si="4"/>
        <v>1097832</v>
      </c>
      <c r="Q40" s="45">
        <f t="shared" si="4"/>
        <v>1097832</v>
      </c>
      <c r="R40" s="45">
        <f>+Q40</f>
        <v>1097832</v>
      </c>
      <c r="S40" s="45">
        <f t="shared" si="4"/>
        <v>1097832</v>
      </c>
      <c r="T40" s="45">
        <f t="shared" si="4"/>
        <v>1097832</v>
      </c>
      <c r="U40" s="45">
        <f t="shared" si="4"/>
        <v>1097832</v>
      </c>
      <c r="V40" s="45">
        <f>+U40</f>
        <v>1097832</v>
      </c>
      <c r="W40" s="45">
        <f>+V40</f>
        <v>1097832</v>
      </c>
      <c r="X40" s="45">
        <f t="shared" si="4"/>
        <v>658047</v>
      </c>
      <c r="Y40" s="45">
        <f t="shared" si="4"/>
        <v>439785</v>
      </c>
      <c r="Z40" s="46">
        <f>+IF(X40&lt;&gt;0,+(Y40/X40)*100,0)</f>
        <v>66.831852436072197</v>
      </c>
      <c r="AA40" s="47">
        <f t="shared" si="4"/>
        <v>2632186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115153</v>
      </c>
      <c r="D7" s="18"/>
      <c r="E7" s="19">
        <v>1592599</v>
      </c>
      <c r="F7" s="20">
        <v>1592599</v>
      </c>
      <c r="G7" s="20">
        <v>186860</v>
      </c>
      <c r="H7" s="20">
        <v>201501</v>
      </c>
      <c r="I7" s="20">
        <v>145648</v>
      </c>
      <c r="J7" s="20">
        <v>534009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534009</v>
      </c>
      <c r="X7" s="20">
        <v>398151</v>
      </c>
      <c r="Y7" s="20">
        <v>135858</v>
      </c>
      <c r="Z7" s="21">
        <v>34.122230008212966</v>
      </c>
      <c r="AA7" s="22">
        <v>1592599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-14252845</v>
      </c>
      <c r="F14" s="20">
        <v>-14252845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-3563217</v>
      </c>
      <c r="Y14" s="20">
        <v>3563217</v>
      </c>
      <c r="Z14" s="21">
        <v>-100</v>
      </c>
      <c r="AA14" s="22">
        <v>-14252845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115153</v>
      </c>
      <c r="D17" s="26">
        <f>SUM(D6:D16)</f>
        <v>0</v>
      </c>
      <c r="E17" s="27">
        <f t="shared" si="0"/>
        <v>-12660246</v>
      </c>
      <c r="F17" s="28">
        <f t="shared" si="0"/>
        <v>-12660246</v>
      </c>
      <c r="G17" s="28">
        <f t="shared" si="0"/>
        <v>186860</v>
      </c>
      <c r="H17" s="28">
        <f t="shared" si="0"/>
        <v>201501</v>
      </c>
      <c r="I17" s="28">
        <f t="shared" si="0"/>
        <v>145648</v>
      </c>
      <c r="J17" s="28">
        <f t="shared" si="0"/>
        <v>534009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534009</v>
      </c>
      <c r="X17" s="28">
        <f t="shared" si="0"/>
        <v>-3165066</v>
      </c>
      <c r="Y17" s="28">
        <f t="shared" si="0"/>
        <v>3699075</v>
      </c>
      <c r="Z17" s="29">
        <f>+IF(X17&lt;&gt;0,+(Y17/X17)*100,0)</f>
        <v>-116.87197044232254</v>
      </c>
      <c r="AA17" s="30">
        <f>SUM(AA6:AA16)</f>
        <v>-12660246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-491789</v>
      </c>
      <c r="F26" s="20">
        <v>-491789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-122946</v>
      </c>
      <c r="Y26" s="20">
        <v>122946</v>
      </c>
      <c r="Z26" s="21">
        <v>-100</v>
      </c>
      <c r="AA26" s="22">
        <v>-491789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-491789</v>
      </c>
      <c r="F27" s="28">
        <f t="shared" si="1"/>
        <v>-491789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-122946</v>
      </c>
      <c r="Y27" s="28">
        <f t="shared" si="1"/>
        <v>122946</v>
      </c>
      <c r="Z27" s="29">
        <f>+IF(X27&lt;&gt;0,+(Y27/X27)*100,0)</f>
        <v>-100</v>
      </c>
      <c r="AA27" s="30">
        <f>SUM(AA21:AA26)</f>
        <v>-491789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115153</v>
      </c>
      <c r="D38" s="32">
        <f>+D17+D27+D36</f>
        <v>0</v>
      </c>
      <c r="E38" s="33">
        <f t="shared" si="3"/>
        <v>-13152035</v>
      </c>
      <c r="F38" s="2">
        <f t="shared" si="3"/>
        <v>-13152035</v>
      </c>
      <c r="G38" s="2">
        <f t="shared" si="3"/>
        <v>186860</v>
      </c>
      <c r="H38" s="2">
        <f t="shared" si="3"/>
        <v>201501</v>
      </c>
      <c r="I38" s="2">
        <f t="shared" si="3"/>
        <v>145648</v>
      </c>
      <c r="J38" s="2">
        <f t="shared" si="3"/>
        <v>534009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534009</v>
      </c>
      <c r="X38" s="2">
        <f t="shared" si="3"/>
        <v>-3288012</v>
      </c>
      <c r="Y38" s="2">
        <f t="shared" si="3"/>
        <v>3822021</v>
      </c>
      <c r="Z38" s="34">
        <f>+IF(X38&lt;&gt;0,+(Y38/X38)*100,0)</f>
        <v>-116.24109036098409</v>
      </c>
      <c r="AA38" s="35">
        <f>+AA17+AA27+AA36</f>
        <v>-13152035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186860</v>
      </c>
      <c r="I39" s="2">
        <f>+H40+I60</f>
        <v>388361</v>
      </c>
      <c r="J39" s="2">
        <f>+G39</f>
        <v>0</v>
      </c>
      <c r="K39" s="2">
        <f>+I40+K60</f>
        <v>534009</v>
      </c>
      <c r="L39" s="2">
        <f>+K40+L60</f>
        <v>534009</v>
      </c>
      <c r="M39" s="2">
        <f>+L40+M60</f>
        <v>534009</v>
      </c>
      <c r="N39" s="2">
        <f>+K39</f>
        <v>534009</v>
      </c>
      <c r="O39" s="2">
        <f>+M40+O60</f>
        <v>534009</v>
      </c>
      <c r="P39" s="2">
        <f>+O40+P60</f>
        <v>534009</v>
      </c>
      <c r="Q39" s="2">
        <f>+P40+Q60</f>
        <v>534009</v>
      </c>
      <c r="R39" s="2">
        <f>+O39</f>
        <v>534009</v>
      </c>
      <c r="S39" s="2">
        <f>+Q40+S60</f>
        <v>534009</v>
      </c>
      <c r="T39" s="2">
        <f>+S40+T60</f>
        <v>534009</v>
      </c>
      <c r="U39" s="2">
        <f>+T40+U60</f>
        <v>534009</v>
      </c>
      <c r="V39" s="2">
        <f>+S39</f>
        <v>534009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115153</v>
      </c>
      <c r="D40" s="43">
        <f t="shared" ref="D40:AA40" si="4">+D38+D39</f>
        <v>0</v>
      </c>
      <c r="E40" s="44">
        <f t="shared" si="4"/>
        <v>-13152035</v>
      </c>
      <c r="F40" s="45">
        <f t="shared" si="4"/>
        <v>-13152035</v>
      </c>
      <c r="G40" s="45">
        <f t="shared" si="4"/>
        <v>186860</v>
      </c>
      <c r="H40" s="45">
        <f t="shared" si="4"/>
        <v>388361</v>
      </c>
      <c r="I40" s="45">
        <f t="shared" si="4"/>
        <v>534009</v>
      </c>
      <c r="J40" s="45">
        <f>+I40</f>
        <v>534009</v>
      </c>
      <c r="K40" s="45">
        <f t="shared" si="4"/>
        <v>534009</v>
      </c>
      <c r="L40" s="45">
        <f t="shared" si="4"/>
        <v>534009</v>
      </c>
      <c r="M40" s="45">
        <f t="shared" si="4"/>
        <v>534009</v>
      </c>
      <c r="N40" s="45">
        <f>+M40</f>
        <v>534009</v>
      </c>
      <c r="O40" s="45">
        <f t="shared" si="4"/>
        <v>534009</v>
      </c>
      <c r="P40" s="45">
        <f t="shared" si="4"/>
        <v>534009</v>
      </c>
      <c r="Q40" s="45">
        <f t="shared" si="4"/>
        <v>534009</v>
      </c>
      <c r="R40" s="45">
        <f>+Q40</f>
        <v>534009</v>
      </c>
      <c r="S40" s="45">
        <f t="shared" si="4"/>
        <v>534009</v>
      </c>
      <c r="T40" s="45">
        <f t="shared" si="4"/>
        <v>534009</v>
      </c>
      <c r="U40" s="45">
        <f t="shared" si="4"/>
        <v>534009</v>
      </c>
      <c r="V40" s="45">
        <f>+U40</f>
        <v>534009</v>
      </c>
      <c r="W40" s="45">
        <f>+V40</f>
        <v>534009</v>
      </c>
      <c r="X40" s="45">
        <f t="shared" si="4"/>
        <v>-3288012</v>
      </c>
      <c r="Y40" s="45">
        <f t="shared" si="4"/>
        <v>3822021</v>
      </c>
      <c r="Z40" s="46">
        <f>+IF(X40&lt;&gt;0,+(Y40/X40)*100,0)</f>
        <v>-116.24109036098409</v>
      </c>
      <c r="AA40" s="47">
        <f t="shared" si="4"/>
        <v>-13152035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49428843</v>
      </c>
      <c r="F7" s="20">
        <v>49428843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12357210</v>
      </c>
      <c r="Y7" s="20">
        <v>-12357210</v>
      </c>
      <c r="Z7" s="21">
        <v>-100</v>
      </c>
      <c r="AA7" s="22">
        <v>49428843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1265736</v>
      </c>
      <c r="Y9" s="20">
        <v>-1265736</v>
      </c>
      <c r="Z9" s="21">
        <v>-100</v>
      </c>
      <c r="AA9" s="22">
        <v>5062946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34056279</v>
      </c>
      <c r="D14" s="18"/>
      <c r="E14" s="19">
        <v>-17930345</v>
      </c>
      <c r="F14" s="20">
        <v>-17930345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-4482585</v>
      </c>
      <c r="Y14" s="20">
        <v>4482585</v>
      </c>
      <c r="Z14" s="21">
        <v>-100</v>
      </c>
      <c r="AA14" s="22">
        <v>-17930345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34056279</v>
      </c>
      <c r="D17" s="26">
        <f>SUM(D6:D16)</f>
        <v>0</v>
      </c>
      <c r="E17" s="27">
        <f t="shared" si="0"/>
        <v>36561444</v>
      </c>
      <c r="F17" s="28">
        <f t="shared" si="0"/>
        <v>36561444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9140361</v>
      </c>
      <c r="Y17" s="28">
        <f t="shared" si="0"/>
        <v>-9140361</v>
      </c>
      <c r="Z17" s="29">
        <f>+IF(X17&lt;&gt;0,+(Y17/X17)*100,0)</f>
        <v>-100</v>
      </c>
      <c r="AA17" s="30">
        <f>SUM(AA6:AA16)</f>
        <v>36561444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34056279</v>
      </c>
      <c r="D38" s="32">
        <f>+D17+D27+D36</f>
        <v>0</v>
      </c>
      <c r="E38" s="33">
        <f t="shared" si="3"/>
        <v>36561444</v>
      </c>
      <c r="F38" s="2">
        <f t="shared" si="3"/>
        <v>36561444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9140361</v>
      </c>
      <c r="Y38" s="2">
        <f t="shared" si="3"/>
        <v>-9140361</v>
      </c>
      <c r="Z38" s="34">
        <f>+IF(X38&lt;&gt;0,+(Y38/X38)*100,0)</f>
        <v>-100</v>
      </c>
      <c r="AA38" s="35">
        <f>+AA17+AA27+AA36</f>
        <v>36561444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34056279</v>
      </c>
      <c r="D40" s="43">
        <f t="shared" ref="D40:AA40" si="4">+D38+D39</f>
        <v>0</v>
      </c>
      <c r="E40" s="44">
        <f t="shared" si="4"/>
        <v>36561444</v>
      </c>
      <c r="F40" s="45">
        <f t="shared" si="4"/>
        <v>36561444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9140361</v>
      </c>
      <c r="Y40" s="45">
        <f t="shared" si="4"/>
        <v>-9140361</v>
      </c>
      <c r="Z40" s="46">
        <f>+IF(X40&lt;&gt;0,+(Y40/X40)*100,0)</f>
        <v>-100</v>
      </c>
      <c r="AA40" s="47">
        <f t="shared" si="4"/>
        <v>36561444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14385</v>
      </c>
      <c r="J8" s="20">
        <v>14385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14385</v>
      </c>
      <c r="X8" s="20"/>
      <c r="Y8" s="20">
        <v>14385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2009695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-296695</v>
      </c>
      <c r="D14" s="18"/>
      <c r="E14" s="19">
        <v>-1947376</v>
      </c>
      <c r="F14" s="20">
        <v>-1947376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-486849</v>
      </c>
      <c r="Y14" s="20">
        <v>486849</v>
      </c>
      <c r="Z14" s="21">
        <v>-100</v>
      </c>
      <c r="AA14" s="22">
        <v>-1947376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1713000</v>
      </c>
      <c r="D17" s="26">
        <f>SUM(D6:D16)</f>
        <v>0</v>
      </c>
      <c r="E17" s="27">
        <f t="shared" si="0"/>
        <v>-1947376</v>
      </c>
      <c r="F17" s="28">
        <f t="shared" si="0"/>
        <v>-1947376</v>
      </c>
      <c r="G17" s="28">
        <f t="shared" si="0"/>
        <v>0</v>
      </c>
      <c r="H17" s="28">
        <f t="shared" si="0"/>
        <v>0</v>
      </c>
      <c r="I17" s="28">
        <f t="shared" si="0"/>
        <v>14385</v>
      </c>
      <c r="J17" s="28">
        <f t="shared" si="0"/>
        <v>14385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14385</v>
      </c>
      <c r="X17" s="28">
        <f t="shared" si="0"/>
        <v>-486849</v>
      </c>
      <c r="Y17" s="28">
        <f t="shared" si="0"/>
        <v>501234</v>
      </c>
      <c r="Z17" s="29">
        <f>+IF(X17&lt;&gt;0,+(Y17/X17)*100,0)</f>
        <v>-102.95471491160504</v>
      </c>
      <c r="AA17" s="30">
        <f>SUM(AA6:AA16)</f>
        <v>-1947376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1713000</v>
      </c>
      <c r="D38" s="32">
        <f>+D17+D27+D36</f>
        <v>0</v>
      </c>
      <c r="E38" s="33">
        <f t="shared" si="3"/>
        <v>-1947376</v>
      </c>
      <c r="F38" s="2">
        <f t="shared" si="3"/>
        <v>-1947376</v>
      </c>
      <c r="G38" s="2">
        <f t="shared" si="3"/>
        <v>0</v>
      </c>
      <c r="H38" s="2">
        <f t="shared" si="3"/>
        <v>0</v>
      </c>
      <c r="I38" s="2">
        <f t="shared" si="3"/>
        <v>14385</v>
      </c>
      <c r="J38" s="2">
        <f t="shared" si="3"/>
        <v>14385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14385</v>
      </c>
      <c r="X38" s="2">
        <f t="shared" si="3"/>
        <v>-486849</v>
      </c>
      <c r="Y38" s="2">
        <f t="shared" si="3"/>
        <v>501234</v>
      </c>
      <c r="Z38" s="34">
        <f>+IF(X38&lt;&gt;0,+(Y38/X38)*100,0)</f>
        <v>-102.95471491160504</v>
      </c>
      <c r="AA38" s="35">
        <f>+AA17+AA27+AA36</f>
        <v>-1947376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14385</v>
      </c>
      <c r="L39" s="2">
        <f>+K40+L60</f>
        <v>14385</v>
      </c>
      <c r="M39" s="2">
        <f>+L40+M60</f>
        <v>14385</v>
      </c>
      <c r="N39" s="2">
        <f>+K39</f>
        <v>14385</v>
      </c>
      <c r="O39" s="2">
        <f>+M40+O60</f>
        <v>14385</v>
      </c>
      <c r="P39" s="2">
        <f>+O40+P60</f>
        <v>14385</v>
      </c>
      <c r="Q39" s="2">
        <f>+P40+Q60</f>
        <v>14385</v>
      </c>
      <c r="R39" s="2">
        <f>+O39</f>
        <v>14385</v>
      </c>
      <c r="S39" s="2">
        <f>+Q40+S60</f>
        <v>14385</v>
      </c>
      <c r="T39" s="2">
        <f>+S40+T60</f>
        <v>14385</v>
      </c>
      <c r="U39" s="2">
        <f>+T40+U60</f>
        <v>14385</v>
      </c>
      <c r="V39" s="2">
        <f>+S39</f>
        <v>14385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1713000</v>
      </c>
      <c r="D40" s="43">
        <f t="shared" ref="D40:AA40" si="4">+D38+D39</f>
        <v>0</v>
      </c>
      <c r="E40" s="44">
        <f t="shared" si="4"/>
        <v>-1947376</v>
      </c>
      <c r="F40" s="45">
        <f t="shared" si="4"/>
        <v>-1947376</v>
      </c>
      <c r="G40" s="45">
        <f t="shared" si="4"/>
        <v>0</v>
      </c>
      <c r="H40" s="45">
        <f t="shared" si="4"/>
        <v>0</v>
      </c>
      <c r="I40" s="45">
        <f t="shared" si="4"/>
        <v>14385</v>
      </c>
      <c r="J40" s="45">
        <f>+I40</f>
        <v>14385</v>
      </c>
      <c r="K40" s="45">
        <f t="shared" si="4"/>
        <v>14385</v>
      </c>
      <c r="L40" s="45">
        <f t="shared" si="4"/>
        <v>14385</v>
      </c>
      <c r="M40" s="45">
        <f t="shared" si="4"/>
        <v>14385</v>
      </c>
      <c r="N40" s="45">
        <f>+M40</f>
        <v>14385</v>
      </c>
      <c r="O40" s="45">
        <f t="shared" si="4"/>
        <v>14385</v>
      </c>
      <c r="P40" s="45">
        <f t="shared" si="4"/>
        <v>14385</v>
      </c>
      <c r="Q40" s="45">
        <f t="shared" si="4"/>
        <v>14385</v>
      </c>
      <c r="R40" s="45">
        <f>+Q40</f>
        <v>14385</v>
      </c>
      <c r="S40" s="45">
        <f t="shared" si="4"/>
        <v>14385</v>
      </c>
      <c r="T40" s="45">
        <f t="shared" si="4"/>
        <v>14385</v>
      </c>
      <c r="U40" s="45">
        <f t="shared" si="4"/>
        <v>14385</v>
      </c>
      <c r="V40" s="45">
        <f>+U40</f>
        <v>14385</v>
      </c>
      <c r="W40" s="45">
        <f>+V40</f>
        <v>14385</v>
      </c>
      <c r="X40" s="45">
        <f t="shared" si="4"/>
        <v>-486849</v>
      </c>
      <c r="Y40" s="45">
        <f t="shared" si="4"/>
        <v>501234</v>
      </c>
      <c r="Z40" s="46">
        <f>+IF(X40&lt;&gt;0,+(Y40/X40)*100,0)</f>
        <v>-102.95471491160504</v>
      </c>
      <c r="AA40" s="47">
        <f t="shared" si="4"/>
        <v>-1947376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13922741</v>
      </c>
      <c r="D7" s="18"/>
      <c r="E7" s="19">
        <v>45080913</v>
      </c>
      <c r="F7" s="20">
        <v>45080913</v>
      </c>
      <c r="G7" s="20">
        <v>919070</v>
      </c>
      <c r="H7" s="20">
        <v>1196284</v>
      </c>
      <c r="I7" s="20">
        <v>1165944</v>
      </c>
      <c r="J7" s="20">
        <v>3281298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3281298</v>
      </c>
      <c r="X7" s="20">
        <v>11270232</v>
      </c>
      <c r="Y7" s="20">
        <v>-7988934</v>
      </c>
      <c r="Z7" s="21">
        <v>-70.885266603207455</v>
      </c>
      <c r="AA7" s="22">
        <v>45080913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1754000</v>
      </c>
      <c r="D9" s="18"/>
      <c r="E9" s="19">
        <v>1688402</v>
      </c>
      <c r="F9" s="20">
        <v>1688402</v>
      </c>
      <c r="G9" s="20"/>
      <c r="H9" s="20">
        <v>574000</v>
      </c>
      <c r="I9" s="20"/>
      <c r="J9" s="20">
        <v>574000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574000</v>
      </c>
      <c r="X9" s="20">
        <v>422100</v>
      </c>
      <c r="Y9" s="20">
        <v>151900</v>
      </c>
      <c r="Z9" s="21">
        <v>35.986733001658379</v>
      </c>
      <c r="AA9" s="22">
        <v>1688402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-1434605</v>
      </c>
      <c r="D14" s="18"/>
      <c r="E14" s="19">
        <v>-21781441</v>
      </c>
      <c r="F14" s="20">
        <v>-21781441</v>
      </c>
      <c r="G14" s="20">
        <v>-1234209</v>
      </c>
      <c r="H14" s="20">
        <v>-165446</v>
      </c>
      <c r="I14" s="20">
        <v>-497445</v>
      </c>
      <c r="J14" s="20">
        <v>-1897100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-1897100</v>
      </c>
      <c r="X14" s="20">
        <v>-5445354</v>
      </c>
      <c r="Y14" s="20">
        <v>3548254</v>
      </c>
      <c r="Z14" s="21">
        <v>-65.161126347341238</v>
      </c>
      <c r="AA14" s="22">
        <v>-21781441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14242136</v>
      </c>
      <c r="D17" s="26">
        <f>SUM(D6:D16)</f>
        <v>0</v>
      </c>
      <c r="E17" s="27">
        <f t="shared" si="0"/>
        <v>24987874</v>
      </c>
      <c r="F17" s="28">
        <f t="shared" si="0"/>
        <v>24987874</v>
      </c>
      <c r="G17" s="28">
        <f t="shared" si="0"/>
        <v>-315139</v>
      </c>
      <c r="H17" s="28">
        <f t="shared" si="0"/>
        <v>1604838</v>
      </c>
      <c r="I17" s="28">
        <f t="shared" si="0"/>
        <v>668499</v>
      </c>
      <c r="J17" s="28">
        <f t="shared" si="0"/>
        <v>1958198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1958198</v>
      </c>
      <c r="X17" s="28">
        <f t="shared" si="0"/>
        <v>6246978</v>
      </c>
      <c r="Y17" s="28">
        <f t="shared" si="0"/>
        <v>-4288780</v>
      </c>
      <c r="Z17" s="29">
        <f>+IF(X17&lt;&gt;0,+(Y17/X17)*100,0)</f>
        <v>-68.653675425141572</v>
      </c>
      <c r="AA17" s="30">
        <f>SUM(AA6:AA16)</f>
        <v>24987874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-250000</v>
      </c>
      <c r="H26" s="20"/>
      <c r="I26" s="20"/>
      <c r="J26" s="20">
        <v>-250000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-250000</v>
      </c>
      <c r="X26" s="20"/>
      <c r="Y26" s="20">
        <v>-250000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-250000</v>
      </c>
      <c r="H27" s="28">
        <f t="shared" si="1"/>
        <v>0</v>
      </c>
      <c r="I27" s="28">
        <f t="shared" si="1"/>
        <v>0</v>
      </c>
      <c r="J27" s="28">
        <f t="shared" si="1"/>
        <v>-250000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-250000</v>
      </c>
      <c r="X27" s="28">
        <f t="shared" si="1"/>
        <v>0</v>
      </c>
      <c r="Y27" s="28">
        <f t="shared" si="1"/>
        <v>-250000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14242136</v>
      </c>
      <c r="D38" s="32">
        <f>+D17+D27+D36</f>
        <v>0</v>
      </c>
      <c r="E38" s="33">
        <f t="shared" si="3"/>
        <v>24987874</v>
      </c>
      <c r="F38" s="2">
        <f t="shared" si="3"/>
        <v>24987874</v>
      </c>
      <c r="G38" s="2">
        <f t="shared" si="3"/>
        <v>-565139</v>
      </c>
      <c r="H38" s="2">
        <f t="shared" si="3"/>
        <v>1604838</v>
      </c>
      <c r="I38" s="2">
        <f t="shared" si="3"/>
        <v>668499</v>
      </c>
      <c r="J38" s="2">
        <f t="shared" si="3"/>
        <v>1708198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1708198</v>
      </c>
      <c r="X38" s="2">
        <f t="shared" si="3"/>
        <v>6246978</v>
      </c>
      <c r="Y38" s="2">
        <f t="shared" si="3"/>
        <v>-4538780</v>
      </c>
      <c r="Z38" s="34">
        <f>+IF(X38&lt;&gt;0,+(Y38/X38)*100,0)</f>
        <v>-72.655610440760327</v>
      </c>
      <c r="AA38" s="35">
        <f>+AA17+AA27+AA36</f>
        <v>24987874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-565139</v>
      </c>
      <c r="I39" s="2">
        <f>+H40+I60</f>
        <v>1039699</v>
      </c>
      <c r="J39" s="2">
        <f>+G39</f>
        <v>0</v>
      </c>
      <c r="K39" s="2">
        <f>+I40+K60</f>
        <v>1708198</v>
      </c>
      <c r="L39" s="2">
        <f>+K40+L60</f>
        <v>1708198</v>
      </c>
      <c r="M39" s="2">
        <f>+L40+M60</f>
        <v>1708198</v>
      </c>
      <c r="N39" s="2">
        <f>+K39</f>
        <v>1708198</v>
      </c>
      <c r="O39" s="2">
        <f>+M40+O60</f>
        <v>1708198</v>
      </c>
      <c r="P39" s="2">
        <f>+O40+P60</f>
        <v>1708198</v>
      </c>
      <c r="Q39" s="2">
        <f>+P40+Q60</f>
        <v>1708198</v>
      </c>
      <c r="R39" s="2">
        <f>+O39</f>
        <v>1708198</v>
      </c>
      <c r="S39" s="2">
        <f>+Q40+S60</f>
        <v>1708198</v>
      </c>
      <c r="T39" s="2">
        <f>+S40+T60</f>
        <v>1708198</v>
      </c>
      <c r="U39" s="2">
        <f>+T40+U60</f>
        <v>1708198</v>
      </c>
      <c r="V39" s="2">
        <f>+S39</f>
        <v>1708198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14242136</v>
      </c>
      <c r="D40" s="43">
        <f t="shared" ref="D40:AA40" si="4">+D38+D39</f>
        <v>0</v>
      </c>
      <c r="E40" s="44">
        <f t="shared" si="4"/>
        <v>24987874</v>
      </c>
      <c r="F40" s="45">
        <f t="shared" si="4"/>
        <v>24987874</v>
      </c>
      <c r="G40" s="45">
        <f t="shared" si="4"/>
        <v>-565139</v>
      </c>
      <c r="H40" s="45">
        <f t="shared" si="4"/>
        <v>1039699</v>
      </c>
      <c r="I40" s="45">
        <f t="shared" si="4"/>
        <v>1708198</v>
      </c>
      <c r="J40" s="45">
        <f>+I40</f>
        <v>1708198</v>
      </c>
      <c r="K40" s="45">
        <f t="shared" si="4"/>
        <v>1708198</v>
      </c>
      <c r="L40" s="45">
        <f t="shared" si="4"/>
        <v>1708198</v>
      </c>
      <c r="M40" s="45">
        <f t="shared" si="4"/>
        <v>1708198</v>
      </c>
      <c r="N40" s="45">
        <f>+M40</f>
        <v>1708198</v>
      </c>
      <c r="O40" s="45">
        <f t="shared" si="4"/>
        <v>1708198</v>
      </c>
      <c r="P40" s="45">
        <f t="shared" si="4"/>
        <v>1708198</v>
      </c>
      <c r="Q40" s="45">
        <f t="shared" si="4"/>
        <v>1708198</v>
      </c>
      <c r="R40" s="45">
        <f>+Q40</f>
        <v>1708198</v>
      </c>
      <c r="S40" s="45">
        <f t="shared" si="4"/>
        <v>1708198</v>
      </c>
      <c r="T40" s="45">
        <f t="shared" si="4"/>
        <v>1708198</v>
      </c>
      <c r="U40" s="45">
        <f t="shared" si="4"/>
        <v>1708198</v>
      </c>
      <c r="V40" s="45">
        <f>+U40</f>
        <v>1708198</v>
      </c>
      <c r="W40" s="45">
        <f>+V40</f>
        <v>1708198</v>
      </c>
      <c r="X40" s="45">
        <f t="shared" si="4"/>
        <v>6246978</v>
      </c>
      <c r="Y40" s="45">
        <f t="shared" si="4"/>
        <v>-4538780</v>
      </c>
      <c r="Z40" s="46">
        <f>+IF(X40&lt;&gt;0,+(Y40/X40)*100,0)</f>
        <v>-72.655610440760327</v>
      </c>
      <c r="AA40" s="47">
        <f t="shared" si="4"/>
        <v>24987874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1425273</v>
      </c>
      <c r="F7" s="20">
        <v>1425273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356319</v>
      </c>
      <c r="Y7" s="20">
        <v>-356319</v>
      </c>
      <c r="Z7" s="21">
        <v>-100</v>
      </c>
      <c r="AA7" s="22">
        <v>1425273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-11949307</v>
      </c>
      <c r="F14" s="20">
        <v>-11949307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-2987328</v>
      </c>
      <c r="Y14" s="20">
        <v>2987328</v>
      </c>
      <c r="Z14" s="21">
        <v>-100</v>
      </c>
      <c r="AA14" s="22">
        <v>-11949307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-10524034</v>
      </c>
      <c r="F17" s="28">
        <f t="shared" si="0"/>
        <v>-10524034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-2631009</v>
      </c>
      <c r="Y17" s="28">
        <f t="shared" si="0"/>
        <v>2631009</v>
      </c>
      <c r="Z17" s="29">
        <f>+IF(X17&lt;&gt;0,+(Y17/X17)*100,0)</f>
        <v>-100</v>
      </c>
      <c r="AA17" s="30">
        <f>SUM(AA6:AA16)</f>
        <v>-10524034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</v>
      </c>
      <c r="F26" s="20">
        <v>-400000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</v>
      </c>
      <c r="Y26" s="20">
        <v>99999</v>
      </c>
      <c r="Z26" s="21">
        <v>-100</v>
      </c>
      <c r="AA26" s="22">
        <v>-400000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</v>
      </c>
      <c r="F27" s="28">
        <f t="shared" si="1"/>
        <v>-400000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</v>
      </c>
      <c r="Y27" s="28">
        <f t="shared" si="1"/>
        <v>99999</v>
      </c>
      <c r="Z27" s="29">
        <f>+IF(X27&lt;&gt;0,+(Y27/X27)*100,0)</f>
        <v>-100</v>
      </c>
      <c r="AA27" s="30">
        <f>SUM(AA21:AA26)</f>
        <v>-400000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-10924034</v>
      </c>
      <c r="F38" s="2">
        <f t="shared" si="3"/>
        <v>-10924034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-2731008</v>
      </c>
      <c r="Y38" s="2">
        <f t="shared" si="3"/>
        <v>2731008</v>
      </c>
      <c r="Z38" s="34">
        <f>+IF(X38&lt;&gt;0,+(Y38/X38)*100,0)</f>
        <v>-100</v>
      </c>
      <c r="AA38" s="35">
        <f>+AA17+AA27+AA36</f>
        <v>-10924034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-10924034</v>
      </c>
      <c r="F40" s="45">
        <f t="shared" si="4"/>
        <v>-10924034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-2731008</v>
      </c>
      <c r="Y40" s="45">
        <f t="shared" si="4"/>
        <v>2731008</v>
      </c>
      <c r="Z40" s="46">
        <f>+IF(X40&lt;&gt;0,+(Y40/X40)*100,0)</f>
        <v>-100</v>
      </c>
      <c r="AA40" s="47">
        <f t="shared" si="4"/>
        <v>-10924034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4792654</v>
      </c>
      <c r="F7" s="20">
        <v>4792654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1198171</v>
      </c>
      <c r="Y7" s="20">
        <v>-1198171</v>
      </c>
      <c r="Z7" s="21">
        <v>-100</v>
      </c>
      <c r="AA7" s="22">
        <v>4792654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-9848843</v>
      </c>
      <c r="D14" s="18"/>
      <c r="E14" s="19">
        <v>-68</v>
      </c>
      <c r="F14" s="20">
        <v>-68</v>
      </c>
      <c r="G14" s="20">
        <v>-889391</v>
      </c>
      <c r="H14" s="20">
        <v>-826266</v>
      </c>
      <c r="I14" s="20">
        <v>-924602</v>
      </c>
      <c r="J14" s="20">
        <v>-2640259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-2640259</v>
      </c>
      <c r="X14" s="20">
        <v>-68</v>
      </c>
      <c r="Y14" s="20">
        <v>-2640191</v>
      </c>
      <c r="Z14" s="21">
        <v>3882633.823529412</v>
      </c>
      <c r="AA14" s="22">
        <v>-68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-9848843</v>
      </c>
      <c r="D17" s="26">
        <f>SUM(D6:D16)</f>
        <v>0</v>
      </c>
      <c r="E17" s="27">
        <f t="shared" si="0"/>
        <v>4792586</v>
      </c>
      <c r="F17" s="28">
        <f t="shared" si="0"/>
        <v>4792586</v>
      </c>
      <c r="G17" s="28">
        <f t="shared" si="0"/>
        <v>-889391</v>
      </c>
      <c r="H17" s="28">
        <f t="shared" si="0"/>
        <v>-826266</v>
      </c>
      <c r="I17" s="28">
        <f t="shared" si="0"/>
        <v>-924602</v>
      </c>
      <c r="J17" s="28">
        <f t="shared" si="0"/>
        <v>-2640259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-2640259</v>
      </c>
      <c r="X17" s="28">
        <f t="shared" si="0"/>
        <v>1198103</v>
      </c>
      <c r="Y17" s="28">
        <f t="shared" si="0"/>
        <v>-3838362</v>
      </c>
      <c r="Z17" s="29">
        <f>+IF(X17&lt;&gt;0,+(Y17/X17)*100,0)</f>
        <v>-320.36995149832694</v>
      </c>
      <c r="AA17" s="30">
        <f>SUM(AA6:AA16)</f>
        <v>4792586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-9848843</v>
      </c>
      <c r="D38" s="32">
        <f>+D17+D27+D36</f>
        <v>0</v>
      </c>
      <c r="E38" s="33">
        <f t="shared" si="3"/>
        <v>4792586</v>
      </c>
      <c r="F38" s="2">
        <f t="shared" si="3"/>
        <v>4792586</v>
      </c>
      <c r="G38" s="2">
        <f t="shared" si="3"/>
        <v>-889391</v>
      </c>
      <c r="H38" s="2">
        <f t="shared" si="3"/>
        <v>-826266</v>
      </c>
      <c r="I38" s="2">
        <f t="shared" si="3"/>
        <v>-924602</v>
      </c>
      <c r="J38" s="2">
        <f t="shared" si="3"/>
        <v>-2640259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-2640259</v>
      </c>
      <c r="X38" s="2">
        <f t="shared" si="3"/>
        <v>1198103</v>
      </c>
      <c r="Y38" s="2">
        <f t="shared" si="3"/>
        <v>-3838362</v>
      </c>
      <c r="Z38" s="34">
        <f>+IF(X38&lt;&gt;0,+(Y38/X38)*100,0)</f>
        <v>-320.36995149832694</v>
      </c>
      <c r="AA38" s="35">
        <f>+AA17+AA27+AA36</f>
        <v>4792586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-889391</v>
      </c>
      <c r="I39" s="2">
        <f>+H40+I60</f>
        <v>-1715657</v>
      </c>
      <c r="J39" s="2">
        <f>+G39</f>
        <v>0</v>
      </c>
      <c r="K39" s="2">
        <f>+I40+K60</f>
        <v>-2640259</v>
      </c>
      <c r="L39" s="2">
        <f>+K40+L60</f>
        <v>-2640259</v>
      </c>
      <c r="M39" s="2">
        <f>+L40+M60</f>
        <v>-2640259</v>
      </c>
      <c r="N39" s="2">
        <f>+K39</f>
        <v>-2640259</v>
      </c>
      <c r="O39" s="2">
        <f>+M40+O60</f>
        <v>-2640259</v>
      </c>
      <c r="P39" s="2">
        <f>+O40+P60</f>
        <v>-2640259</v>
      </c>
      <c r="Q39" s="2">
        <f>+P40+Q60</f>
        <v>-2640259</v>
      </c>
      <c r="R39" s="2">
        <f>+O39</f>
        <v>-2640259</v>
      </c>
      <c r="S39" s="2">
        <f>+Q40+S60</f>
        <v>-2640259</v>
      </c>
      <c r="T39" s="2">
        <f>+S40+T60</f>
        <v>-2640259</v>
      </c>
      <c r="U39" s="2">
        <f>+T40+U60</f>
        <v>-2640259</v>
      </c>
      <c r="V39" s="2">
        <f>+S39</f>
        <v>-2640259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-9848843</v>
      </c>
      <c r="D40" s="43">
        <f t="shared" ref="D40:AA40" si="4">+D38+D39</f>
        <v>0</v>
      </c>
      <c r="E40" s="44">
        <f t="shared" si="4"/>
        <v>4792586</v>
      </c>
      <c r="F40" s="45">
        <f t="shared" si="4"/>
        <v>4792586</v>
      </c>
      <c r="G40" s="45">
        <f t="shared" si="4"/>
        <v>-889391</v>
      </c>
      <c r="H40" s="45">
        <f t="shared" si="4"/>
        <v>-1715657</v>
      </c>
      <c r="I40" s="45">
        <f t="shared" si="4"/>
        <v>-2640259</v>
      </c>
      <c r="J40" s="45">
        <f>+I40</f>
        <v>-2640259</v>
      </c>
      <c r="K40" s="45">
        <f t="shared" si="4"/>
        <v>-2640259</v>
      </c>
      <c r="L40" s="45">
        <f t="shared" si="4"/>
        <v>-2640259</v>
      </c>
      <c r="M40" s="45">
        <f t="shared" si="4"/>
        <v>-2640259</v>
      </c>
      <c r="N40" s="45">
        <f>+M40</f>
        <v>-2640259</v>
      </c>
      <c r="O40" s="45">
        <f t="shared" si="4"/>
        <v>-2640259</v>
      </c>
      <c r="P40" s="45">
        <f t="shared" si="4"/>
        <v>-2640259</v>
      </c>
      <c r="Q40" s="45">
        <f t="shared" si="4"/>
        <v>-2640259</v>
      </c>
      <c r="R40" s="45">
        <f>+Q40</f>
        <v>-2640259</v>
      </c>
      <c r="S40" s="45">
        <f t="shared" si="4"/>
        <v>-2640259</v>
      </c>
      <c r="T40" s="45">
        <f t="shared" si="4"/>
        <v>-2640259</v>
      </c>
      <c r="U40" s="45">
        <f t="shared" si="4"/>
        <v>-2640259</v>
      </c>
      <c r="V40" s="45">
        <f>+U40</f>
        <v>-2640259</v>
      </c>
      <c r="W40" s="45">
        <f>+V40</f>
        <v>-2640259</v>
      </c>
      <c r="X40" s="45">
        <f t="shared" si="4"/>
        <v>1198103</v>
      </c>
      <c r="Y40" s="45">
        <f t="shared" si="4"/>
        <v>-3838362</v>
      </c>
      <c r="Z40" s="46">
        <f>+IF(X40&lt;&gt;0,+(Y40/X40)*100,0)</f>
        <v>-320.36995149832694</v>
      </c>
      <c r="AA40" s="47">
        <f t="shared" si="4"/>
        <v>4792586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95062</v>
      </c>
      <c r="D7" s="18"/>
      <c r="E7" s="19">
        <v>959959</v>
      </c>
      <c r="F7" s="20">
        <v>959959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239991</v>
      </c>
      <c r="Y7" s="20">
        <v>-239991</v>
      </c>
      <c r="Z7" s="21">
        <v>-100</v>
      </c>
      <c r="AA7" s="22">
        <v>959959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4049</v>
      </c>
      <c r="F8" s="20">
        <v>4049</v>
      </c>
      <c r="G8" s="20">
        <v>106325</v>
      </c>
      <c r="H8" s="20">
        <v>75864</v>
      </c>
      <c r="I8" s="20">
        <v>79397</v>
      </c>
      <c r="J8" s="20">
        <v>261586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261586</v>
      </c>
      <c r="X8" s="20">
        <v>1011</v>
      </c>
      <c r="Y8" s="20">
        <v>260575</v>
      </c>
      <c r="Z8" s="21">
        <v>25773.986152324433</v>
      </c>
      <c r="AA8" s="22">
        <v>4049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24243487</v>
      </c>
      <c r="F9" s="20">
        <v>24243487</v>
      </c>
      <c r="G9" s="20">
        <v>360</v>
      </c>
      <c r="H9" s="20"/>
      <c r="I9" s="20"/>
      <c r="J9" s="20">
        <v>360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360</v>
      </c>
      <c r="X9" s="20">
        <v>6060873</v>
      </c>
      <c r="Y9" s="20">
        <v>-6060513</v>
      </c>
      <c r="Z9" s="21">
        <v>-99.994060261615786</v>
      </c>
      <c r="AA9" s="22">
        <v>24243487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-1325217</v>
      </c>
      <c r="D14" s="18"/>
      <c r="E14" s="19">
        <v>-31706918</v>
      </c>
      <c r="F14" s="20">
        <v>-31706918</v>
      </c>
      <c r="G14" s="20">
        <v>-1381063</v>
      </c>
      <c r="H14" s="20">
        <v>-1339356</v>
      </c>
      <c r="I14" s="20">
        <v>-1429884</v>
      </c>
      <c r="J14" s="20">
        <v>-4150303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-4150303</v>
      </c>
      <c r="X14" s="20">
        <v>-7926735</v>
      </c>
      <c r="Y14" s="20">
        <v>3776432</v>
      </c>
      <c r="Z14" s="21">
        <v>-47.641708723705285</v>
      </c>
      <c r="AA14" s="22">
        <v>-31706918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-1230155</v>
      </c>
      <c r="D17" s="26">
        <f>SUM(D6:D16)</f>
        <v>0</v>
      </c>
      <c r="E17" s="27">
        <f t="shared" si="0"/>
        <v>-6499423</v>
      </c>
      <c r="F17" s="28">
        <f t="shared" si="0"/>
        <v>-6499423</v>
      </c>
      <c r="G17" s="28">
        <f t="shared" si="0"/>
        <v>-1274378</v>
      </c>
      <c r="H17" s="28">
        <f t="shared" si="0"/>
        <v>-1263492</v>
      </c>
      <c r="I17" s="28">
        <f t="shared" si="0"/>
        <v>-1350487</v>
      </c>
      <c r="J17" s="28">
        <f t="shared" si="0"/>
        <v>-3888357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-3888357</v>
      </c>
      <c r="X17" s="28">
        <f t="shared" si="0"/>
        <v>-1624860</v>
      </c>
      <c r="Y17" s="28">
        <f t="shared" si="0"/>
        <v>-2263497</v>
      </c>
      <c r="Z17" s="29">
        <f>+IF(X17&lt;&gt;0,+(Y17/X17)*100,0)</f>
        <v>139.3041246630479</v>
      </c>
      <c r="AA17" s="30">
        <f>SUM(AA6:AA16)</f>
        <v>-6499423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-1230155</v>
      </c>
      <c r="D38" s="32">
        <f>+D17+D27+D36</f>
        <v>0</v>
      </c>
      <c r="E38" s="33">
        <f t="shared" si="3"/>
        <v>-6499423</v>
      </c>
      <c r="F38" s="2">
        <f t="shared" si="3"/>
        <v>-6499423</v>
      </c>
      <c r="G38" s="2">
        <f t="shared" si="3"/>
        <v>-1274378</v>
      </c>
      <c r="H38" s="2">
        <f t="shared" si="3"/>
        <v>-1263492</v>
      </c>
      <c r="I38" s="2">
        <f t="shared" si="3"/>
        <v>-1350487</v>
      </c>
      <c r="J38" s="2">
        <f t="shared" si="3"/>
        <v>-3888357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-3888357</v>
      </c>
      <c r="X38" s="2">
        <f t="shared" si="3"/>
        <v>-1624860</v>
      </c>
      <c r="Y38" s="2">
        <f t="shared" si="3"/>
        <v>-2263497</v>
      </c>
      <c r="Z38" s="34">
        <f>+IF(X38&lt;&gt;0,+(Y38/X38)*100,0)</f>
        <v>139.3041246630479</v>
      </c>
      <c r="AA38" s="35">
        <f>+AA17+AA27+AA36</f>
        <v>-6499423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-1274378</v>
      </c>
      <c r="I39" s="2">
        <f>+H40+I60</f>
        <v>-2537870</v>
      </c>
      <c r="J39" s="2">
        <f>+G39</f>
        <v>0</v>
      </c>
      <c r="K39" s="2">
        <f>+I40+K60</f>
        <v>-3888357</v>
      </c>
      <c r="L39" s="2">
        <f>+K40+L60</f>
        <v>-3888357</v>
      </c>
      <c r="M39" s="2">
        <f>+L40+M60</f>
        <v>-3888357</v>
      </c>
      <c r="N39" s="2">
        <f>+K39</f>
        <v>-3888357</v>
      </c>
      <c r="O39" s="2">
        <f>+M40+O60</f>
        <v>-3888357</v>
      </c>
      <c r="P39" s="2">
        <f>+O40+P60</f>
        <v>-3888357</v>
      </c>
      <c r="Q39" s="2">
        <f>+P40+Q60</f>
        <v>-3888357</v>
      </c>
      <c r="R39" s="2">
        <f>+O39</f>
        <v>-3888357</v>
      </c>
      <c r="S39" s="2">
        <f>+Q40+S60</f>
        <v>-3888357</v>
      </c>
      <c r="T39" s="2">
        <f>+S40+T60</f>
        <v>-3888357</v>
      </c>
      <c r="U39" s="2">
        <f>+T40+U60</f>
        <v>-3888357</v>
      </c>
      <c r="V39" s="2">
        <f>+S39</f>
        <v>-3888357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-1230155</v>
      </c>
      <c r="D40" s="43">
        <f t="shared" ref="D40:AA40" si="4">+D38+D39</f>
        <v>0</v>
      </c>
      <c r="E40" s="44">
        <f t="shared" si="4"/>
        <v>-6499423</v>
      </c>
      <c r="F40" s="45">
        <f t="shared" si="4"/>
        <v>-6499423</v>
      </c>
      <c r="G40" s="45">
        <f t="shared" si="4"/>
        <v>-1274378</v>
      </c>
      <c r="H40" s="45">
        <f t="shared" si="4"/>
        <v>-2537870</v>
      </c>
      <c r="I40" s="45">
        <f t="shared" si="4"/>
        <v>-3888357</v>
      </c>
      <c r="J40" s="45">
        <f>+I40</f>
        <v>-3888357</v>
      </c>
      <c r="K40" s="45">
        <f t="shared" si="4"/>
        <v>-3888357</v>
      </c>
      <c r="L40" s="45">
        <f t="shared" si="4"/>
        <v>-3888357</v>
      </c>
      <c r="M40" s="45">
        <f t="shared" si="4"/>
        <v>-3888357</v>
      </c>
      <c r="N40" s="45">
        <f>+M40</f>
        <v>-3888357</v>
      </c>
      <c r="O40" s="45">
        <f t="shared" si="4"/>
        <v>-3888357</v>
      </c>
      <c r="P40" s="45">
        <f t="shared" si="4"/>
        <v>-3888357</v>
      </c>
      <c r="Q40" s="45">
        <f t="shared" si="4"/>
        <v>-3888357</v>
      </c>
      <c r="R40" s="45">
        <f>+Q40</f>
        <v>-3888357</v>
      </c>
      <c r="S40" s="45">
        <f t="shared" si="4"/>
        <v>-3888357</v>
      </c>
      <c r="T40" s="45">
        <f t="shared" si="4"/>
        <v>-3888357</v>
      </c>
      <c r="U40" s="45">
        <f t="shared" si="4"/>
        <v>-3888357</v>
      </c>
      <c r="V40" s="45">
        <f>+U40</f>
        <v>-3888357</v>
      </c>
      <c r="W40" s="45">
        <f>+V40</f>
        <v>-3888357</v>
      </c>
      <c r="X40" s="45">
        <f t="shared" si="4"/>
        <v>-1624860</v>
      </c>
      <c r="Y40" s="45">
        <f t="shared" si="4"/>
        <v>-2263497</v>
      </c>
      <c r="Z40" s="46">
        <f>+IF(X40&lt;&gt;0,+(Y40/X40)*100,0)</f>
        <v>139.3041246630479</v>
      </c>
      <c r="AA40" s="47">
        <f t="shared" si="4"/>
        <v>-6499423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6616140</v>
      </c>
      <c r="F7" s="20">
        <v>6616140</v>
      </c>
      <c r="G7" s="20"/>
      <c r="H7" s="20"/>
      <c r="I7" s="20">
        <v>39823</v>
      </c>
      <c r="J7" s="20">
        <v>39823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39823</v>
      </c>
      <c r="X7" s="20">
        <v>1654035</v>
      </c>
      <c r="Y7" s="20">
        <v>-1614212</v>
      </c>
      <c r="Z7" s="21">
        <v>-97.592372591873811</v>
      </c>
      <c r="AA7" s="22">
        <v>6616140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6058308</v>
      </c>
      <c r="F11" s="20">
        <v>6058308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1514577</v>
      </c>
      <c r="Y11" s="20">
        <v>-1514577</v>
      </c>
      <c r="Z11" s="21">
        <v>-100</v>
      </c>
      <c r="AA11" s="22">
        <v>6058308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-14288802</v>
      </c>
      <c r="D14" s="18"/>
      <c r="E14" s="19">
        <v>-13432323</v>
      </c>
      <c r="F14" s="20">
        <v>-13432323</v>
      </c>
      <c r="G14" s="20">
        <v>-1003033</v>
      </c>
      <c r="H14" s="20">
        <v>-2010034</v>
      </c>
      <c r="I14" s="20">
        <v>-1048551</v>
      </c>
      <c r="J14" s="20">
        <v>-4061618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-4061618</v>
      </c>
      <c r="X14" s="20">
        <v>-3358083</v>
      </c>
      <c r="Y14" s="20">
        <v>-703535</v>
      </c>
      <c r="Z14" s="21">
        <v>20.950494672109059</v>
      </c>
      <c r="AA14" s="22">
        <v>-13432323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-14288802</v>
      </c>
      <c r="D17" s="26">
        <f>SUM(D6:D16)</f>
        <v>0</v>
      </c>
      <c r="E17" s="27">
        <f t="shared" si="0"/>
        <v>-757875</v>
      </c>
      <c r="F17" s="28">
        <f t="shared" si="0"/>
        <v>-757875</v>
      </c>
      <c r="G17" s="28">
        <f t="shared" si="0"/>
        <v>-1003033</v>
      </c>
      <c r="H17" s="28">
        <f t="shared" si="0"/>
        <v>-2010034</v>
      </c>
      <c r="I17" s="28">
        <f t="shared" si="0"/>
        <v>-1008728</v>
      </c>
      <c r="J17" s="28">
        <f t="shared" si="0"/>
        <v>-4021795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-4021795</v>
      </c>
      <c r="X17" s="28">
        <f t="shared" si="0"/>
        <v>-189471</v>
      </c>
      <c r="Y17" s="28">
        <f t="shared" si="0"/>
        <v>-3832324</v>
      </c>
      <c r="Z17" s="29">
        <f>+IF(X17&lt;&gt;0,+(Y17/X17)*100,0)</f>
        <v>2022.6440985691743</v>
      </c>
      <c r="AA17" s="30">
        <f>SUM(AA6:AA16)</f>
        <v>-757875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16000000</v>
      </c>
      <c r="F23" s="20">
        <v>16000000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3999999</v>
      </c>
      <c r="Y23" s="36">
        <v>-3999999</v>
      </c>
      <c r="Z23" s="37">
        <v>-100</v>
      </c>
      <c r="AA23" s="38">
        <v>16000000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-100658</v>
      </c>
      <c r="F26" s="20">
        <v>-100658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-25164</v>
      </c>
      <c r="Y26" s="20">
        <v>25164</v>
      </c>
      <c r="Z26" s="21">
        <v>-100</v>
      </c>
      <c r="AA26" s="22">
        <v>-100658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15899342</v>
      </c>
      <c r="F27" s="28">
        <f t="shared" si="1"/>
        <v>15899342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3974835</v>
      </c>
      <c r="Y27" s="28">
        <f t="shared" si="1"/>
        <v>-3974835</v>
      </c>
      <c r="Z27" s="29">
        <f>+IF(X27&lt;&gt;0,+(Y27/X27)*100,0)</f>
        <v>-100</v>
      </c>
      <c r="AA27" s="30">
        <f>SUM(AA21:AA26)</f>
        <v>15899342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-14288802</v>
      </c>
      <c r="D38" s="32">
        <f>+D17+D27+D36</f>
        <v>0</v>
      </c>
      <c r="E38" s="33">
        <f t="shared" si="3"/>
        <v>15141467</v>
      </c>
      <c r="F38" s="2">
        <f t="shared" si="3"/>
        <v>15141467</v>
      </c>
      <c r="G38" s="2">
        <f t="shared" si="3"/>
        <v>-1003033</v>
      </c>
      <c r="H38" s="2">
        <f t="shared" si="3"/>
        <v>-2010034</v>
      </c>
      <c r="I38" s="2">
        <f t="shared" si="3"/>
        <v>-1008728</v>
      </c>
      <c r="J38" s="2">
        <f t="shared" si="3"/>
        <v>-4021795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-4021795</v>
      </c>
      <c r="X38" s="2">
        <f t="shared" si="3"/>
        <v>3785364</v>
      </c>
      <c r="Y38" s="2">
        <f t="shared" si="3"/>
        <v>-7807159</v>
      </c>
      <c r="Z38" s="34">
        <f>+IF(X38&lt;&gt;0,+(Y38/X38)*100,0)</f>
        <v>-206.24592509465404</v>
      </c>
      <c r="AA38" s="35">
        <f>+AA17+AA27+AA36</f>
        <v>15141467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-1003033</v>
      </c>
      <c r="I39" s="2">
        <f>+H40+I60</f>
        <v>-3013067</v>
      </c>
      <c r="J39" s="2">
        <f>+G39</f>
        <v>0</v>
      </c>
      <c r="K39" s="2">
        <f>+I40+K60</f>
        <v>-4021795</v>
      </c>
      <c r="L39" s="2">
        <f>+K40+L60</f>
        <v>-4021795</v>
      </c>
      <c r="M39" s="2">
        <f>+L40+M60</f>
        <v>-4021795</v>
      </c>
      <c r="N39" s="2">
        <f>+K39</f>
        <v>-4021795</v>
      </c>
      <c r="O39" s="2">
        <f>+M40+O60</f>
        <v>-4021795</v>
      </c>
      <c r="P39" s="2">
        <f>+O40+P60</f>
        <v>-4021795</v>
      </c>
      <c r="Q39" s="2">
        <f>+P40+Q60</f>
        <v>-4021795</v>
      </c>
      <c r="R39" s="2">
        <f>+O39</f>
        <v>-4021795</v>
      </c>
      <c r="S39" s="2">
        <f>+Q40+S60</f>
        <v>-4021795</v>
      </c>
      <c r="T39" s="2">
        <f>+S40+T60</f>
        <v>-4021795</v>
      </c>
      <c r="U39" s="2">
        <f>+T40+U60</f>
        <v>-4021795</v>
      </c>
      <c r="V39" s="2">
        <f>+S39</f>
        <v>-4021795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-14288802</v>
      </c>
      <c r="D40" s="43">
        <f t="shared" ref="D40:AA40" si="4">+D38+D39</f>
        <v>0</v>
      </c>
      <c r="E40" s="44">
        <f t="shared" si="4"/>
        <v>15141467</v>
      </c>
      <c r="F40" s="45">
        <f t="shared" si="4"/>
        <v>15141467</v>
      </c>
      <c r="G40" s="45">
        <f t="shared" si="4"/>
        <v>-1003033</v>
      </c>
      <c r="H40" s="45">
        <f t="shared" si="4"/>
        <v>-3013067</v>
      </c>
      <c r="I40" s="45">
        <f t="shared" si="4"/>
        <v>-4021795</v>
      </c>
      <c r="J40" s="45">
        <f>+I40</f>
        <v>-4021795</v>
      </c>
      <c r="K40" s="45">
        <f t="shared" si="4"/>
        <v>-4021795</v>
      </c>
      <c r="L40" s="45">
        <f t="shared" si="4"/>
        <v>-4021795</v>
      </c>
      <c r="M40" s="45">
        <f t="shared" si="4"/>
        <v>-4021795</v>
      </c>
      <c r="N40" s="45">
        <f>+M40</f>
        <v>-4021795</v>
      </c>
      <c r="O40" s="45">
        <f t="shared" si="4"/>
        <v>-4021795</v>
      </c>
      <c r="P40" s="45">
        <f t="shared" si="4"/>
        <v>-4021795</v>
      </c>
      <c r="Q40" s="45">
        <f t="shared" si="4"/>
        <v>-4021795</v>
      </c>
      <c r="R40" s="45">
        <f>+Q40</f>
        <v>-4021795</v>
      </c>
      <c r="S40" s="45">
        <f t="shared" si="4"/>
        <v>-4021795</v>
      </c>
      <c r="T40" s="45">
        <f t="shared" si="4"/>
        <v>-4021795</v>
      </c>
      <c r="U40" s="45">
        <f t="shared" si="4"/>
        <v>-4021795</v>
      </c>
      <c r="V40" s="45">
        <f>+U40</f>
        <v>-4021795</v>
      </c>
      <c r="W40" s="45">
        <f>+V40</f>
        <v>-4021795</v>
      </c>
      <c r="X40" s="45">
        <f t="shared" si="4"/>
        <v>3785364</v>
      </c>
      <c r="Y40" s="45">
        <f t="shared" si="4"/>
        <v>-7807159</v>
      </c>
      <c r="Z40" s="46">
        <f>+IF(X40&lt;&gt;0,+(Y40/X40)*100,0)</f>
        <v>-206.24592509465404</v>
      </c>
      <c r="AA40" s="47">
        <f t="shared" si="4"/>
        <v>15141467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1371</v>
      </c>
      <c r="D7" s="18"/>
      <c r="E7" s="19">
        <v>6153773</v>
      </c>
      <c r="F7" s="20">
        <v>6153773</v>
      </c>
      <c r="G7" s="20">
        <v>86</v>
      </c>
      <c r="H7" s="20">
        <v>11</v>
      </c>
      <c r="I7" s="20"/>
      <c r="J7" s="20">
        <v>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</v>
      </c>
      <c r="X7" s="20">
        <v>1538442</v>
      </c>
      <c r="Y7" s="20">
        <v>-1538345</v>
      </c>
      <c r="Z7" s="21">
        <v>-99.993694919925474</v>
      </c>
      <c r="AA7" s="22">
        <v>6153773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1904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328368</v>
      </c>
      <c r="F11" s="20">
        <v>328368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82092</v>
      </c>
      <c r="Y11" s="20">
        <v>-82092</v>
      </c>
      <c r="Z11" s="21">
        <v>-100</v>
      </c>
      <c r="AA11" s="22">
        <v>328368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-2688413</v>
      </c>
      <c r="D14" s="18"/>
      <c r="E14" s="19">
        <v>-23282736</v>
      </c>
      <c r="F14" s="20">
        <v>-23282736</v>
      </c>
      <c r="G14" s="20">
        <v>-106679</v>
      </c>
      <c r="H14" s="20">
        <v>-15216</v>
      </c>
      <c r="I14" s="20">
        <v>-60466</v>
      </c>
      <c r="J14" s="20">
        <v>-182361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-182361</v>
      </c>
      <c r="X14" s="20">
        <v>-5820684</v>
      </c>
      <c r="Y14" s="20">
        <v>5638323</v>
      </c>
      <c r="Z14" s="21">
        <v>-96.867017690704387</v>
      </c>
      <c r="AA14" s="22">
        <v>-23282736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-2685138</v>
      </c>
      <c r="D17" s="26">
        <f>SUM(D6:D16)</f>
        <v>0</v>
      </c>
      <c r="E17" s="27">
        <f t="shared" si="0"/>
        <v>-16800595</v>
      </c>
      <c r="F17" s="28">
        <f t="shared" si="0"/>
        <v>-16800595</v>
      </c>
      <c r="G17" s="28">
        <f t="shared" si="0"/>
        <v>-106593</v>
      </c>
      <c r="H17" s="28">
        <f t="shared" si="0"/>
        <v>-15205</v>
      </c>
      <c r="I17" s="28">
        <f t="shared" si="0"/>
        <v>-60466</v>
      </c>
      <c r="J17" s="28">
        <f t="shared" si="0"/>
        <v>-182264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-182264</v>
      </c>
      <c r="X17" s="28">
        <f t="shared" si="0"/>
        <v>-4200150</v>
      </c>
      <c r="Y17" s="28">
        <f t="shared" si="0"/>
        <v>4017886</v>
      </c>
      <c r="Z17" s="29">
        <f>+IF(X17&lt;&gt;0,+(Y17/X17)*100,0)</f>
        <v>-95.660535933240482</v>
      </c>
      <c r="AA17" s="30">
        <f>SUM(AA6:AA16)</f>
        <v>-16800595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-600072</v>
      </c>
      <c r="F26" s="20">
        <v>-600072</v>
      </c>
      <c r="G26" s="20">
        <v>-54979</v>
      </c>
      <c r="H26" s="20"/>
      <c r="I26" s="20"/>
      <c r="J26" s="20">
        <v>-54979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-54979</v>
      </c>
      <c r="X26" s="20">
        <v>-150018</v>
      </c>
      <c r="Y26" s="20">
        <v>95039</v>
      </c>
      <c r="Z26" s="21">
        <v>-63.351731125598263</v>
      </c>
      <c r="AA26" s="22">
        <v>-600072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-600072</v>
      </c>
      <c r="F27" s="28">
        <f t="shared" si="1"/>
        <v>-600072</v>
      </c>
      <c r="G27" s="28">
        <f t="shared" si="1"/>
        <v>-54979</v>
      </c>
      <c r="H27" s="28">
        <f t="shared" si="1"/>
        <v>0</v>
      </c>
      <c r="I27" s="28">
        <f t="shared" si="1"/>
        <v>0</v>
      </c>
      <c r="J27" s="28">
        <f t="shared" si="1"/>
        <v>-54979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-54979</v>
      </c>
      <c r="X27" s="28">
        <f t="shared" si="1"/>
        <v>-150018</v>
      </c>
      <c r="Y27" s="28">
        <f t="shared" si="1"/>
        <v>95039</v>
      </c>
      <c r="Z27" s="29">
        <f>+IF(X27&lt;&gt;0,+(Y27/X27)*100,0)</f>
        <v>-63.351731125598263</v>
      </c>
      <c r="AA27" s="30">
        <f>SUM(AA21:AA26)</f>
        <v>-600072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-2685138</v>
      </c>
      <c r="D38" s="32">
        <f>+D17+D27+D36</f>
        <v>0</v>
      </c>
      <c r="E38" s="33">
        <f t="shared" si="3"/>
        <v>-17400667</v>
      </c>
      <c r="F38" s="2">
        <f t="shared" si="3"/>
        <v>-17400667</v>
      </c>
      <c r="G38" s="2">
        <f t="shared" si="3"/>
        <v>-161572</v>
      </c>
      <c r="H38" s="2">
        <f t="shared" si="3"/>
        <v>-15205</v>
      </c>
      <c r="I38" s="2">
        <f t="shared" si="3"/>
        <v>-60466</v>
      </c>
      <c r="J38" s="2">
        <f t="shared" si="3"/>
        <v>-237243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-237243</v>
      </c>
      <c r="X38" s="2">
        <f t="shared" si="3"/>
        <v>-4350168</v>
      </c>
      <c r="Y38" s="2">
        <f t="shared" si="3"/>
        <v>4112925</v>
      </c>
      <c r="Z38" s="34">
        <f>+IF(X38&lt;&gt;0,+(Y38/X38)*100,0)</f>
        <v>-94.546348554814429</v>
      </c>
      <c r="AA38" s="35">
        <f>+AA17+AA27+AA36</f>
        <v>-17400667</v>
      </c>
    </row>
    <row r="39" spans="1:27" x14ac:dyDescent="0.25">
      <c r="A39" s="23" t="s">
        <v>60</v>
      </c>
      <c r="B39" s="17"/>
      <c r="C39" s="32">
        <v>-25789449</v>
      </c>
      <c r="D39" s="32"/>
      <c r="E39" s="33"/>
      <c r="F39" s="2"/>
      <c r="G39" s="2">
        <v>-26263575</v>
      </c>
      <c r="H39" s="2">
        <f>+G40+H60</f>
        <v>-26425147</v>
      </c>
      <c r="I39" s="2">
        <f>+H40+I60</f>
        <v>-26440352</v>
      </c>
      <c r="J39" s="2">
        <f>+G39</f>
        <v>-26263575</v>
      </c>
      <c r="K39" s="2">
        <f>+I40+K60</f>
        <v>-26500818</v>
      </c>
      <c r="L39" s="2">
        <f>+K40+L60</f>
        <v>-26500818</v>
      </c>
      <c r="M39" s="2">
        <f>+L40+M60</f>
        <v>-26500818</v>
      </c>
      <c r="N39" s="2">
        <f>+K39</f>
        <v>-26500818</v>
      </c>
      <c r="O39" s="2">
        <f>+M40+O60</f>
        <v>-26500818</v>
      </c>
      <c r="P39" s="2">
        <f>+O40+P60</f>
        <v>-26500818</v>
      </c>
      <c r="Q39" s="2">
        <f>+P40+Q60</f>
        <v>-26500818</v>
      </c>
      <c r="R39" s="2">
        <f>+O39</f>
        <v>-26500818</v>
      </c>
      <c r="S39" s="2">
        <f>+Q40+S60</f>
        <v>-26500818</v>
      </c>
      <c r="T39" s="2">
        <f>+S40+T60</f>
        <v>-26500818</v>
      </c>
      <c r="U39" s="2">
        <f>+T40+U60</f>
        <v>-26500818</v>
      </c>
      <c r="V39" s="2">
        <f>+S39</f>
        <v>-26500818</v>
      </c>
      <c r="W39" s="2">
        <f>+G39</f>
        <v>-26263575</v>
      </c>
      <c r="X39" s="2"/>
      <c r="Y39" s="2">
        <f>+W39-X39</f>
        <v>-26263575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-28474587</v>
      </c>
      <c r="D40" s="43">
        <f t="shared" ref="D40:AA40" si="4">+D38+D39</f>
        <v>0</v>
      </c>
      <c r="E40" s="44">
        <f t="shared" si="4"/>
        <v>-17400667</v>
      </c>
      <c r="F40" s="45">
        <f t="shared" si="4"/>
        <v>-17400667</v>
      </c>
      <c r="G40" s="45">
        <f t="shared" si="4"/>
        <v>-26425147</v>
      </c>
      <c r="H40" s="45">
        <f t="shared" si="4"/>
        <v>-26440352</v>
      </c>
      <c r="I40" s="45">
        <f t="shared" si="4"/>
        <v>-26500818</v>
      </c>
      <c r="J40" s="45">
        <f>+I40</f>
        <v>-26500818</v>
      </c>
      <c r="K40" s="45">
        <f t="shared" si="4"/>
        <v>-26500818</v>
      </c>
      <c r="L40" s="45">
        <f t="shared" si="4"/>
        <v>-26500818</v>
      </c>
      <c r="M40" s="45">
        <f t="shared" si="4"/>
        <v>-26500818</v>
      </c>
      <c r="N40" s="45">
        <f>+M40</f>
        <v>-26500818</v>
      </c>
      <c r="O40" s="45">
        <f t="shared" si="4"/>
        <v>-26500818</v>
      </c>
      <c r="P40" s="45">
        <f t="shared" si="4"/>
        <v>-26500818</v>
      </c>
      <c r="Q40" s="45">
        <f t="shared" si="4"/>
        <v>-26500818</v>
      </c>
      <c r="R40" s="45">
        <f>+Q40</f>
        <v>-26500818</v>
      </c>
      <c r="S40" s="45">
        <f t="shared" si="4"/>
        <v>-26500818</v>
      </c>
      <c r="T40" s="45">
        <f t="shared" si="4"/>
        <v>-26500818</v>
      </c>
      <c r="U40" s="45">
        <f t="shared" si="4"/>
        <v>-26500818</v>
      </c>
      <c r="V40" s="45">
        <f>+U40</f>
        <v>-26500818</v>
      </c>
      <c r="W40" s="45">
        <f>+V40</f>
        <v>-26500818</v>
      </c>
      <c r="X40" s="45">
        <f t="shared" si="4"/>
        <v>-4350168</v>
      </c>
      <c r="Y40" s="45">
        <f t="shared" si="4"/>
        <v>-22150650</v>
      </c>
      <c r="Z40" s="46">
        <f>+IF(X40&lt;&gt;0,+(Y40/X40)*100,0)</f>
        <v>509.19067953237669</v>
      </c>
      <c r="AA40" s="47">
        <f t="shared" si="4"/>
        <v>-17400667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-26263575</v>
      </c>
      <c r="J60">
        <v>-26263575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-38985634</v>
      </c>
      <c r="D14" s="18"/>
      <c r="E14" s="19"/>
      <c r="F14" s="20"/>
      <c r="G14" s="20">
        <v>-1952482</v>
      </c>
      <c r="H14" s="20">
        <v>-1825819</v>
      </c>
      <c r="I14" s="20">
        <v>-2503798</v>
      </c>
      <c r="J14" s="20">
        <v>-6282099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-6282099</v>
      </c>
      <c r="X14" s="20"/>
      <c r="Y14" s="20">
        <v>-6282099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-38985634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-1952482</v>
      </c>
      <c r="H17" s="28">
        <f t="shared" si="0"/>
        <v>-1825819</v>
      </c>
      <c r="I17" s="28">
        <f t="shared" si="0"/>
        <v>-2503798</v>
      </c>
      <c r="J17" s="28">
        <f t="shared" si="0"/>
        <v>-6282099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-6282099</v>
      </c>
      <c r="X17" s="28">
        <f t="shared" si="0"/>
        <v>0</v>
      </c>
      <c r="Y17" s="28">
        <f t="shared" si="0"/>
        <v>-6282099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-38985634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-1952482</v>
      </c>
      <c r="H38" s="2">
        <f t="shared" si="3"/>
        <v>-1825819</v>
      </c>
      <c r="I38" s="2">
        <f t="shared" si="3"/>
        <v>-2503798</v>
      </c>
      <c r="J38" s="2">
        <f t="shared" si="3"/>
        <v>-6282099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-6282099</v>
      </c>
      <c r="X38" s="2">
        <f t="shared" si="3"/>
        <v>0</v>
      </c>
      <c r="Y38" s="2">
        <f t="shared" si="3"/>
        <v>-6282099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-1952482</v>
      </c>
      <c r="I39" s="2">
        <f>+H40+I60</f>
        <v>-3778301</v>
      </c>
      <c r="J39" s="2">
        <f>+G39</f>
        <v>0</v>
      </c>
      <c r="K39" s="2">
        <f>+I40+K60</f>
        <v>-6282099</v>
      </c>
      <c r="L39" s="2">
        <f>+K40+L60</f>
        <v>-6282099</v>
      </c>
      <c r="M39" s="2">
        <f>+L40+M60</f>
        <v>-6282099</v>
      </c>
      <c r="N39" s="2">
        <f>+K39</f>
        <v>-6282099</v>
      </c>
      <c r="O39" s="2">
        <f>+M40+O60</f>
        <v>-6282099</v>
      </c>
      <c r="P39" s="2">
        <f>+O40+P60</f>
        <v>-6282099</v>
      </c>
      <c r="Q39" s="2">
        <f>+P40+Q60</f>
        <v>-6282099</v>
      </c>
      <c r="R39" s="2">
        <f>+O39</f>
        <v>-6282099</v>
      </c>
      <c r="S39" s="2">
        <f>+Q40+S60</f>
        <v>-6282099</v>
      </c>
      <c r="T39" s="2">
        <f>+S40+T60</f>
        <v>-6282099</v>
      </c>
      <c r="U39" s="2">
        <f>+T40+U60</f>
        <v>-6282099</v>
      </c>
      <c r="V39" s="2">
        <f>+S39</f>
        <v>-6282099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-38985634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-1952482</v>
      </c>
      <c r="H40" s="45">
        <f t="shared" si="4"/>
        <v>-3778301</v>
      </c>
      <c r="I40" s="45">
        <f t="shared" si="4"/>
        <v>-6282099</v>
      </c>
      <c r="J40" s="45">
        <f>+I40</f>
        <v>-6282099</v>
      </c>
      <c r="K40" s="45">
        <f t="shared" si="4"/>
        <v>-6282099</v>
      </c>
      <c r="L40" s="45">
        <f t="shared" si="4"/>
        <v>-6282099</v>
      </c>
      <c r="M40" s="45">
        <f t="shared" si="4"/>
        <v>-6282099</v>
      </c>
      <c r="N40" s="45">
        <f>+M40</f>
        <v>-6282099</v>
      </c>
      <c r="O40" s="45">
        <f t="shared" si="4"/>
        <v>-6282099</v>
      </c>
      <c r="P40" s="45">
        <f t="shared" si="4"/>
        <v>-6282099</v>
      </c>
      <c r="Q40" s="45">
        <f t="shared" si="4"/>
        <v>-6282099</v>
      </c>
      <c r="R40" s="45">
        <f>+Q40</f>
        <v>-6282099</v>
      </c>
      <c r="S40" s="45">
        <f t="shared" si="4"/>
        <v>-6282099</v>
      </c>
      <c r="T40" s="45">
        <f t="shared" si="4"/>
        <v>-6282099</v>
      </c>
      <c r="U40" s="45">
        <f t="shared" si="4"/>
        <v>-6282099</v>
      </c>
      <c r="V40" s="45">
        <f>+U40</f>
        <v>-6282099</v>
      </c>
      <c r="W40" s="45">
        <f>+V40</f>
        <v>-6282099</v>
      </c>
      <c r="X40" s="45">
        <f t="shared" si="4"/>
        <v>0</v>
      </c>
      <c r="Y40" s="45">
        <f t="shared" si="4"/>
        <v>-6282099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822967</v>
      </c>
      <c r="D7" s="18"/>
      <c r="E7" s="19">
        <v>48955772</v>
      </c>
      <c r="F7" s="20">
        <v>48955772</v>
      </c>
      <c r="G7" s="20">
        <v>849737</v>
      </c>
      <c r="H7" s="20">
        <v>1071004</v>
      </c>
      <c r="I7" s="20">
        <v>745955</v>
      </c>
      <c r="J7" s="20">
        <v>2666696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2666696</v>
      </c>
      <c r="X7" s="20">
        <v>12238944</v>
      </c>
      <c r="Y7" s="20">
        <v>-9572248</v>
      </c>
      <c r="Z7" s="21">
        <v>-78.211388172051443</v>
      </c>
      <c r="AA7" s="22">
        <v>48955772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30499</v>
      </c>
      <c r="F8" s="20">
        <v>30499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7626</v>
      </c>
      <c r="Y8" s="20">
        <v>-7626</v>
      </c>
      <c r="Z8" s="21">
        <v>-100</v>
      </c>
      <c r="AA8" s="22">
        <v>30499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21522152</v>
      </c>
      <c r="F9" s="20">
        <v>21522152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5380539</v>
      </c>
      <c r="Y9" s="20">
        <v>-5380539</v>
      </c>
      <c r="Z9" s="21">
        <v>-100</v>
      </c>
      <c r="AA9" s="22">
        <v>21522152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7198000</v>
      </c>
      <c r="H10" s="20"/>
      <c r="I10" s="20">
        <v>7108000</v>
      </c>
      <c r="J10" s="20">
        <v>14306000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14306000</v>
      </c>
      <c r="X10" s="20"/>
      <c r="Y10" s="20">
        <v>14306000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2037917</v>
      </c>
      <c r="D14" s="18"/>
      <c r="E14" s="19">
        <v>-30740630</v>
      </c>
      <c r="F14" s="20">
        <v>-30740630</v>
      </c>
      <c r="G14" s="20"/>
      <c r="H14" s="20"/>
      <c r="I14" s="20">
        <v>-432207</v>
      </c>
      <c r="J14" s="20">
        <v>-432207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-432207</v>
      </c>
      <c r="X14" s="20">
        <v>-7685160</v>
      </c>
      <c r="Y14" s="20">
        <v>7252953</v>
      </c>
      <c r="Z14" s="21">
        <v>-94.376083256561998</v>
      </c>
      <c r="AA14" s="22">
        <v>-30740630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2860884</v>
      </c>
      <c r="D17" s="26">
        <f>SUM(D6:D16)</f>
        <v>0</v>
      </c>
      <c r="E17" s="27">
        <f t="shared" si="0"/>
        <v>39767793</v>
      </c>
      <c r="F17" s="28">
        <f t="shared" si="0"/>
        <v>39767793</v>
      </c>
      <c r="G17" s="28">
        <f t="shared" si="0"/>
        <v>8047737</v>
      </c>
      <c r="H17" s="28">
        <f t="shared" si="0"/>
        <v>1071004</v>
      </c>
      <c r="I17" s="28">
        <f t="shared" si="0"/>
        <v>7421748</v>
      </c>
      <c r="J17" s="28">
        <f t="shared" si="0"/>
        <v>16540489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16540489</v>
      </c>
      <c r="X17" s="28">
        <f t="shared" si="0"/>
        <v>9941949</v>
      </c>
      <c r="Y17" s="28">
        <f t="shared" si="0"/>
        <v>6598540</v>
      </c>
      <c r="Z17" s="29">
        <f>+IF(X17&lt;&gt;0,+(Y17/X17)*100,0)</f>
        <v>66.370688483716819</v>
      </c>
      <c r="AA17" s="30">
        <f>SUM(AA6:AA16)</f>
        <v>39767793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-489559</v>
      </c>
      <c r="F26" s="20">
        <v>-489559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-122391</v>
      </c>
      <c r="Y26" s="20">
        <v>122391</v>
      </c>
      <c r="Z26" s="21">
        <v>-100</v>
      </c>
      <c r="AA26" s="22">
        <v>-489559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-489559</v>
      </c>
      <c r="F27" s="28">
        <f t="shared" si="1"/>
        <v>-489559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-122391</v>
      </c>
      <c r="Y27" s="28">
        <f t="shared" si="1"/>
        <v>122391</v>
      </c>
      <c r="Z27" s="29">
        <f>+IF(X27&lt;&gt;0,+(Y27/X27)*100,0)</f>
        <v>-100</v>
      </c>
      <c r="AA27" s="30">
        <f>SUM(AA21:AA26)</f>
        <v>-489559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2860884</v>
      </c>
      <c r="D38" s="32">
        <f>+D17+D27+D36</f>
        <v>0</v>
      </c>
      <c r="E38" s="33">
        <f t="shared" si="3"/>
        <v>39278234</v>
      </c>
      <c r="F38" s="2">
        <f t="shared" si="3"/>
        <v>39278234</v>
      </c>
      <c r="G38" s="2">
        <f t="shared" si="3"/>
        <v>8047737</v>
      </c>
      <c r="H38" s="2">
        <f t="shared" si="3"/>
        <v>1071004</v>
      </c>
      <c r="I38" s="2">
        <f t="shared" si="3"/>
        <v>7421748</v>
      </c>
      <c r="J38" s="2">
        <f t="shared" si="3"/>
        <v>16540489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16540489</v>
      </c>
      <c r="X38" s="2">
        <f t="shared" si="3"/>
        <v>9819558</v>
      </c>
      <c r="Y38" s="2">
        <f t="shared" si="3"/>
        <v>6720931</v>
      </c>
      <c r="Z38" s="34">
        <f>+IF(X38&lt;&gt;0,+(Y38/X38)*100,0)</f>
        <v>68.444333237809687</v>
      </c>
      <c r="AA38" s="35">
        <f>+AA17+AA27+AA36</f>
        <v>39278234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8047737</v>
      </c>
      <c r="I39" s="2">
        <f>+H40+I60</f>
        <v>9118741</v>
      </c>
      <c r="J39" s="2">
        <f>+G39</f>
        <v>0</v>
      </c>
      <c r="K39" s="2">
        <f>+I40+K60</f>
        <v>16540489</v>
      </c>
      <c r="L39" s="2">
        <f>+K40+L60</f>
        <v>16540489</v>
      </c>
      <c r="M39" s="2">
        <f>+L40+M60</f>
        <v>16540489</v>
      </c>
      <c r="N39" s="2">
        <f>+K39</f>
        <v>16540489</v>
      </c>
      <c r="O39" s="2">
        <f>+M40+O60</f>
        <v>16540489</v>
      </c>
      <c r="P39" s="2">
        <f>+O40+P60</f>
        <v>16540489</v>
      </c>
      <c r="Q39" s="2">
        <f>+P40+Q60</f>
        <v>16540489</v>
      </c>
      <c r="R39" s="2">
        <f>+O39</f>
        <v>16540489</v>
      </c>
      <c r="S39" s="2">
        <f>+Q40+S60</f>
        <v>16540489</v>
      </c>
      <c r="T39" s="2">
        <f>+S40+T60</f>
        <v>16540489</v>
      </c>
      <c r="U39" s="2">
        <f>+T40+U60</f>
        <v>16540489</v>
      </c>
      <c r="V39" s="2">
        <f>+S39</f>
        <v>16540489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2860884</v>
      </c>
      <c r="D40" s="43">
        <f t="shared" ref="D40:AA40" si="4">+D38+D39</f>
        <v>0</v>
      </c>
      <c r="E40" s="44">
        <f t="shared" si="4"/>
        <v>39278234</v>
      </c>
      <c r="F40" s="45">
        <f t="shared" si="4"/>
        <v>39278234</v>
      </c>
      <c r="G40" s="45">
        <f t="shared" si="4"/>
        <v>8047737</v>
      </c>
      <c r="H40" s="45">
        <f t="shared" si="4"/>
        <v>9118741</v>
      </c>
      <c r="I40" s="45">
        <f t="shared" si="4"/>
        <v>16540489</v>
      </c>
      <c r="J40" s="45">
        <f>+I40</f>
        <v>16540489</v>
      </c>
      <c r="K40" s="45">
        <f t="shared" si="4"/>
        <v>16540489</v>
      </c>
      <c r="L40" s="45">
        <f t="shared" si="4"/>
        <v>16540489</v>
      </c>
      <c r="M40" s="45">
        <f t="shared" si="4"/>
        <v>16540489</v>
      </c>
      <c r="N40" s="45">
        <f>+M40</f>
        <v>16540489</v>
      </c>
      <c r="O40" s="45">
        <f t="shared" si="4"/>
        <v>16540489</v>
      </c>
      <c r="P40" s="45">
        <f t="shared" si="4"/>
        <v>16540489</v>
      </c>
      <c r="Q40" s="45">
        <f t="shared" si="4"/>
        <v>16540489</v>
      </c>
      <c r="R40" s="45">
        <f>+Q40</f>
        <v>16540489</v>
      </c>
      <c r="S40" s="45">
        <f t="shared" si="4"/>
        <v>16540489</v>
      </c>
      <c r="T40" s="45">
        <f t="shared" si="4"/>
        <v>16540489</v>
      </c>
      <c r="U40" s="45">
        <f t="shared" si="4"/>
        <v>16540489</v>
      </c>
      <c r="V40" s="45">
        <f>+U40</f>
        <v>16540489</v>
      </c>
      <c r="W40" s="45">
        <f>+V40</f>
        <v>16540489</v>
      </c>
      <c r="X40" s="45">
        <f t="shared" si="4"/>
        <v>9819558</v>
      </c>
      <c r="Y40" s="45">
        <f t="shared" si="4"/>
        <v>6720931</v>
      </c>
      <c r="Z40" s="46">
        <f>+IF(X40&lt;&gt;0,+(Y40/X40)*100,0)</f>
        <v>68.444333237809687</v>
      </c>
      <c r="AA40" s="47">
        <f t="shared" si="4"/>
        <v>39278234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1230112</v>
      </c>
      <c r="D7" s="18"/>
      <c r="E7" s="19">
        <v>2511196</v>
      </c>
      <c r="F7" s="20">
        <v>2511196</v>
      </c>
      <c r="G7" s="20">
        <v>172461</v>
      </c>
      <c r="H7" s="20">
        <v>105759</v>
      </c>
      <c r="I7" s="20">
        <v>90007</v>
      </c>
      <c r="J7" s="20">
        <v>368227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368227</v>
      </c>
      <c r="X7" s="20">
        <v>627798</v>
      </c>
      <c r="Y7" s="20">
        <v>-259571</v>
      </c>
      <c r="Z7" s="21">
        <v>-41.34626105849334</v>
      </c>
      <c r="AA7" s="22">
        <v>2511196</v>
      </c>
    </row>
    <row r="8" spans="1:27" x14ac:dyDescent="0.25">
      <c r="A8" s="23" t="s">
        <v>36</v>
      </c>
      <c r="B8" s="17" t="s">
        <v>32</v>
      </c>
      <c r="C8" s="18">
        <v>5193011</v>
      </c>
      <c r="D8" s="18"/>
      <c r="E8" s="19">
        <v>7083300</v>
      </c>
      <c r="F8" s="20">
        <v>7083300</v>
      </c>
      <c r="G8" s="20">
        <v>518578</v>
      </c>
      <c r="H8" s="20">
        <v>429114</v>
      </c>
      <c r="I8" s="20">
        <v>482468</v>
      </c>
      <c r="J8" s="20">
        <v>1430160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1430160</v>
      </c>
      <c r="X8" s="20">
        <v>1770825</v>
      </c>
      <c r="Y8" s="20">
        <v>-340665</v>
      </c>
      <c r="Z8" s="21">
        <v>-19.237643471263393</v>
      </c>
      <c r="AA8" s="22">
        <v>7083300</v>
      </c>
    </row>
    <row r="9" spans="1:27" x14ac:dyDescent="0.25">
      <c r="A9" s="23" t="s">
        <v>37</v>
      </c>
      <c r="B9" s="17" t="s">
        <v>6</v>
      </c>
      <c r="C9" s="18">
        <v>1894050</v>
      </c>
      <c r="D9" s="18"/>
      <c r="E9" s="19">
        <v>795000</v>
      </c>
      <c r="F9" s="20">
        <v>795000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198750</v>
      </c>
      <c r="Y9" s="20">
        <v>-198750</v>
      </c>
      <c r="Z9" s="21">
        <v>-100</v>
      </c>
      <c r="AA9" s="22">
        <v>795000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699996</v>
      </c>
      <c r="F10" s="20">
        <v>699996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174999</v>
      </c>
      <c r="Y10" s="20">
        <v>-174999</v>
      </c>
      <c r="Z10" s="21">
        <v>-100</v>
      </c>
      <c r="AA10" s="22">
        <v>699996</v>
      </c>
    </row>
    <row r="11" spans="1:27" x14ac:dyDescent="0.25">
      <c r="A11" s="23" t="s">
        <v>39</v>
      </c>
      <c r="B11" s="17" t="s">
        <v>32</v>
      </c>
      <c r="C11" s="18">
        <v>39989</v>
      </c>
      <c r="D11" s="18"/>
      <c r="E11" s="19"/>
      <c r="F11" s="20"/>
      <c r="G11" s="20">
        <v>7658</v>
      </c>
      <c r="H11" s="20">
        <v>4714</v>
      </c>
      <c r="I11" s="20">
        <v>2020</v>
      </c>
      <c r="J11" s="20">
        <v>14392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14392</v>
      </c>
      <c r="X11" s="20"/>
      <c r="Y11" s="20">
        <v>14392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-14029920</v>
      </c>
      <c r="D14" s="18"/>
      <c r="E14" s="19">
        <v>-86010600</v>
      </c>
      <c r="F14" s="20">
        <v>-86010600</v>
      </c>
      <c r="G14" s="20">
        <v>-1305718</v>
      </c>
      <c r="H14" s="20">
        <v>-96038</v>
      </c>
      <c r="I14" s="20">
        <v>-511477</v>
      </c>
      <c r="J14" s="20">
        <v>-1913233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-1913233</v>
      </c>
      <c r="X14" s="20">
        <v>-21502650</v>
      </c>
      <c r="Y14" s="20">
        <v>19589417</v>
      </c>
      <c r="Z14" s="21">
        <v>-91.102338548969541</v>
      </c>
      <c r="AA14" s="22">
        <v>-86010600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-5672758</v>
      </c>
      <c r="D17" s="26">
        <f>SUM(D6:D16)</f>
        <v>0</v>
      </c>
      <c r="E17" s="27">
        <f t="shared" si="0"/>
        <v>-74921108</v>
      </c>
      <c r="F17" s="28">
        <f t="shared" si="0"/>
        <v>-74921108</v>
      </c>
      <c r="G17" s="28">
        <f t="shared" si="0"/>
        <v>-607021</v>
      </c>
      <c r="H17" s="28">
        <f t="shared" si="0"/>
        <v>443549</v>
      </c>
      <c r="I17" s="28">
        <f t="shared" si="0"/>
        <v>63018</v>
      </c>
      <c r="J17" s="28">
        <f t="shared" si="0"/>
        <v>-100454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-100454</v>
      </c>
      <c r="X17" s="28">
        <f t="shared" si="0"/>
        <v>-18730278</v>
      </c>
      <c r="Y17" s="28">
        <f t="shared" si="0"/>
        <v>18629824</v>
      </c>
      <c r="Z17" s="29">
        <f>+IF(X17&lt;&gt;0,+(Y17/X17)*100,0)</f>
        <v>-99.463681211779132</v>
      </c>
      <c r="AA17" s="30">
        <f>SUM(AA6:AA16)</f>
        <v>-74921108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-2014041</v>
      </c>
      <c r="D26" s="18"/>
      <c r="E26" s="19">
        <v>-7170000</v>
      </c>
      <c r="F26" s="20">
        <v>-7170000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-1792500</v>
      </c>
      <c r="Y26" s="20">
        <v>1792500</v>
      </c>
      <c r="Z26" s="21">
        <v>-100</v>
      </c>
      <c r="AA26" s="22">
        <v>-7170000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-2014041</v>
      </c>
      <c r="D27" s="26">
        <f>SUM(D21:D26)</f>
        <v>0</v>
      </c>
      <c r="E27" s="27">
        <f t="shared" si="1"/>
        <v>-7170000</v>
      </c>
      <c r="F27" s="28">
        <f t="shared" si="1"/>
        <v>-7170000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-1792500</v>
      </c>
      <c r="Y27" s="28">
        <f t="shared" si="1"/>
        <v>1792500</v>
      </c>
      <c r="Z27" s="29">
        <f>+IF(X27&lt;&gt;0,+(Y27/X27)*100,0)</f>
        <v>-100</v>
      </c>
      <c r="AA27" s="30">
        <f>SUM(AA21:AA26)</f>
        <v>-7170000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-7686799</v>
      </c>
      <c r="D38" s="32">
        <f>+D17+D27+D36</f>
        <v>0</v>
      </c>
      <c r="E38" s="33">
        <f t="shared" si="3"/>
        <v>-82091108</v>
      </c>
      <c r="F38" s="2">
        <f t="shared" si="3"/>
        <v>-82091108</v>
      </c>
      <c r="G38" s="2">
        <f t="shared" si="3"/>
        <v>-607021</v>
      </c>
      <c r="H38" s="2">
        <f t="shared" si="3"/>
        <v>443549</v>
      </c>
      <c r="I38" s="2">
        <f t="shared" si="3"/>
        <v>63018</v>
      </c>
      <c r="J38" s="2">
        <f t="shared" si="3"/>
        <v>-100454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-100454</v>
      </c>
      <c r="X38" s="2">
        <f t="shared" si="3"/>
        <v>-20522778</v>
      </c>
      <c r="Y38" s="2">
        <f t="shared" si="3"/>
        <v>20422324</v>
      </c>
      <c r="Z38" s="34">
        <f>+IF(X38&lt;&gt;0,+(Y38/X38)*100,0)</f>
        <v>-99.510524354938696</v>
      </c>
      <c r="AA38" s="35">
        <f>+AA17+AA27+AA36</f>
        <v>-82091108</v>
      </c>
    </row>
    <row r="39" spans="1:27" x14ac:dyDescent="0.25">
      <c r="A39" s="23" t="s">
        <v>60</v>
      </c>
      <c r="B39" s="17"/>
      <c r="C39" s="32">
        <v>-30420385</v>
      </c>
      <c r="D39" s="32"/>
      <c r="E39" s="33"/>
      <c r="F39" s="2"/>
      <c r="G39" s="2">
        <v>-38109385</v>
      </c>
      <c r="H39" s="2">
        <f>+G40+H60</f>
        <v>-38716406</v>
      </c>
      <c r="I39" s="2">
        <f>+H40+I60</f>
        <v>-38272857</v>
      </c>
      <c r="J39" s="2">
        <f>+G39</f>
        <v>-38109385</v>
      </c>
      <c r="K39" s="2">
        <f>+I40+K60</f>
        <v>-38209839</v>
      </c>
      <c r="L39" s="2">
        <f>+K40+L60</f>
        <v>-38209839</v>
      </c>
      <c r="M39" s="2">
        <f>+L40+M60</f>
        <v>-38209839</v>
      </c>
      <c r="N39" s="2">
        <f>+K39</f>
        <v>-38209839</v>
      </c>
      <c r="O39" s="2">
        <f>+M40+O60</f>
        <v>-38209839</v>
      </c>
      <c r="P39" s="2">
        <f>+O40+P60</f>
        <v>-38209839</v>
      </c>
      <c r="Q39" s="2">
        <f>+P40+Q60</f>
        <v>-38209839</v>
      </c>
      <c r="R39" s="2">
        <f>+O39</f>
        <v>-38209839</v>
      </c>
      <c r="S39" s="2">
        <f>+Q40+S60</f>
        <v>-38209839</v>
      </c>
      <c r="T39" s="2">
        <f>+S40+T60</f>
        <v>-38209839</v>
      </c>
      <c r="U39" s="2">
        <f>+T40+U60</f>
        <v>-38209839</v>
      </c>
      <c r="V39" s="2">
        <f>+S39</f>
        <v>-38209839</v>
      </c>
      <c r="W39" s="2">
        <f>+G39</f>
        <v>-38109385</v>
      </c>
      <c r="X39" s="2"/>
      <c r="Y39" s="2">
        <f>+W39-X39</f>
        <v>-38109385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-38107184</v>
      </c>
      <c r="D40" s="43">
        <f t="shared" ref="D40:AA40" si="4">+D38+D39</f>
        <v>0</v>
      </c>
      <c r="E40" s="44">
        <f t="shared" si="4"/>
        <v>-82091108</v>
      </c>
      <c r="F40" s="45">
        <f t="shared" si="4"/>
        <v>-82091108</v>
      </c>
      <c r="G40" s="45">
        <f t="shared" si="4"/>
        <v>-38716406</v>
      </c>
      <c r="H40" s="45">
        <f t="shared" si="4"/>
        <v>-38272857</v>
      </c>
      <c r="I40" s="45">
        <f t="shared" si="4"/>
        <v>-38209839</v>
      </c>
      <c r="J40" s="45">
        <f>+I40</f>
        <v>-38209839</v>
      </c>
      <c r="K40" s="45">
        <f t="shared" si="4"/>
        <v>-38209839</v>
      </c>
      <c r="L40" s="45">
        <f t="shared" si="4"/>
        <v>-38209839</v>
      </c>
      <c r="M40" s="45">
        <f t="shared" si="4"/>
        <v>-38209839</v>
      </c>
      <c r="N40" s="45">
        <f>+M40</f>
        <v>-38209839</v>
      </c>
      <c r="O40" s="45">
        <f t="shared" si="4"/>
        <v>-38209839</v>
      </c>
      <c r="P40" s="45">
        <f t="shared" si="4"/>
        <v>-38209839</v>
      </c>
      <c r="Q40" s="45">
        <f t="shared" si="4"/>
        <v>-38209839</v>
      </c>
      <c r="R40" s="45">
        <f>+Q40</f>
        <v>-38209839</v>
      </c>
      <c r="S40" s="45">
        <f t="shared" si="4"/>
        <v>-38209839</v>
      </c>
      <c r="T40" s="45">
        <f t="shared" si="4"/>
        <v>-38209839</v>
      </c>
      <c r="U40" s="45">
        <f t="shared" si="4"/>
        <v>-38209839</v>
      </c>
      <c r="V40" s="45">
        <f>+U40</f>
        <v>-38209839</v>
      </c>
      <c r="W40" s="45">
        <f>+V40</f>
        <v>-38209839</v>
      </c>
      <c r="X40" s="45">
        <f t="shared" si="4"/>
        <v>-20522778</v>
      </c>
      <c r="Y40" s="45">
        <f t="shared" si="4"/>
        <v>-17687061</v>
      </c>
      <c r="Z40" s="46">
        <f>+IF(X40&lt;&gt;0,+(Y40/X40)*100,0)</f>
        <v>86.182586977260101</v>
      </c>
      <c r="AA40" s="47">
        <f t="shared" si="4"/>
        <v>-82091108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-38109385</v>
      </c>
      <c r="J60">
        <v>-38109385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763103</v>
      </c>
      <c r="D7" s="18"/>
      <c r="E7" s="19">
        <v>1486275</v>
      </c>
      <c r="F7" s="20">
        <v>1486275</v>
      </c>
      <c r="G7" s="20">
        <v>836</v>
      </c>
      <c r="H7" s="20">
        <v>836</v>
      </c>
      <c r="I7" s="20"/>
      <c r="J7" s="20">
        <v>1672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1672</v>
      </c>
      <c r="X7" s="20">
        <v>371568</v>
      </c>
      <c r="Y7" s="20">
        <v>-369896</v>
      </c>
      <c r="Z7" s="21">
        <v>-99.550015071265548</v>
      </c>
      <c r="AA7" s="22">
        <v>1486275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-38713762</v>
      </c>
      <c r="F8" s="20">
        <v>-38713762</v>
      </c>
      <c r="G8" s="20">
        <v>63886</v>
      </c>
      <c r="H8" s="20">
        <v>14394</v>
      </c>
      <c r="I8" s="20">
        <v>31994</v>
      </c>
      <c r="J8" s="20">
        <v>110274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110274</v>
      </c>
      <c r="X8" s="20">
        <v>-9678558</v>
      </c>
      <c r="Y8" s="20">
        <v>9788832</v>
      </c>
      <c r="Z8" s="21">
        <v>-101.13936394243854</v>
      </c>
      <c r="AA8" s="22">
        <v>-38713762</v>
      </c>
    </row>
    <row r="9" spans="1:27" x14ac:dyDescent="0.25">
      <c r="A9" s="23" t="s">
        <v>37</v>
      </c>
      <c r="B9" s="17" t="s">
        <v>6</v>
      </c>
      <c r="C9" s="18">
        <v>7944</v>
      </c>
      <c r="D9" s="18"/>
      <c r="E9" s="19">
        <v>-57329288</v>
      </c>
      <c r="F9" s="20">
        <v>-57329288</v>
      </c>
      <c r="G9" s="20"/>
      <c r="H9" s="20">
        <v>3507</v>
      </c>
      <c r="I9" s="20"/>
      <c r="J9" s="20">
        <v>3507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3507</v>
      </c>
      <c r="X9" s="20">
        <v>-14332347</v>
      </c>
      <c r="Y9" s="20">
        <v>14335854</v>
      </c>
      <c r="Z9" s="21">
        <v>-100.02446912567775</v>
      </c>
      <c r="AA9" s="22">
        <v>-57329288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-9099312</v>
      </c>
      <c r="D14" s="18"/>
      <c r="E14" s="19">
        <v>-61423575</v>
      </c>
      <c r="F14" s="20">
        <v>-61423575</v>
      </c>
      <c r="G14" s="20">
        <v>-1199180</v>
      </c>
      <c r="H14" s="20">
        <v>-299681</v>
      </c>
      <c r="I14" s="20">
        <v>-463600</v>
      </c>
      <c r="J14" s="20">
        <v>-1962461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-1962461</v>
      </c>
      <c r="X14" s="20">
        <v>-15355932</v>
      </c>
      <c r="Y14" s="20">
        <v>13393471</v>
      </c>
      <c r="Z14" s="21">
        <v>-87.220176541547588</v>
      </c>
      <c r="AA14" s="22">
        <v>-61423575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-8328265</v>
      </c>
      <c r="D17" s="26">
        <f>SUM(D6:D16)</f>
        <v>0</v>
      </c>
      <c r="E17" s="27">
        <f t="shared" si="0"/>
        <v>-155980350</v>
      </c>
      <c r="F17" s="28">
        <f t="shared" si="0"/>
        <v>-155980350</v>
      </c>
      <c r="G17" s="28">
        <f t="shared" si="0"/>
        <v>-1134458</v>
      </c>
      <c r="H17" s="28">
        <f t="shared" si="0"/>
        <v>-280944</v>
      </c>
      <c r="I17" s="28">
        <f t="shared" si="0"/>
        <v>-431606</v>
      </c>
      <c r="J17" s="28">
        <f t="shared" si="0"/>
        <v>-1847008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-1847008</v>
      </c>
      <c r="X17" s="28">
        <f t="shared" si="0"/>
        <v>-38995269</v>
      </c>
      <c r="Y17" s="28">
        <f t="shared" si="0"/>
        <v>37148261</v>
      </c>
      <c r="Z17" s="29">
        <f>+IF(X17&lt;&gt;0,+(Y17/X17)*100,0)</f>
        <v>-95.263507478304604</v>
      </c>
      <c r="AA17" s="30">
        <f>SUM(AA6:AA16)</f>
        <v>-155980350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-1023394</v>
      </c>
      <c r="D26" s="18"/>
      <c r="E26" s="19"/>
      <c r="F26" s="20"/>
      <c r="G26" s="20"/>
      <c r="H26" s="20">
        <v>-48305</v>
      </c>
      <c r="I26" s="20"/>
      <c r="J26" s="20">
        <v>-48305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-48305</v>
      </c>
      <c r="X26" s="20"/>
      <c r="Y26" s="20">
        <v>-48305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-1023394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-48305</v>
      </c>
      <c r="I27" s="28">
        <f t="shared" si="1"/>
        <v>0</v>
      </c>
      <c r="J27" s="28">
        <f t="shared" si="1"/>
        <v>-48305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-48305</v>
      </c>
      <c r="X27" s="28">
        <f t="shared" si="1"/>
        <v>0</v>
      </c>
      <c r="Y27" s="28">
        <f t="shared" si="1"/>
        <v>-48305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-9351659</v>
      </c>
      <c r="D38" s="32">
        <f>+D17+D27+D36</f>
        <v>0</v>
      </c>
      <c r="E38" s="33">
        <f t="shared" si="3"/>
        <v>-155980350</v>
      </c>
      <c r="F38" s="2">
        <f t="shared" si="3"/>
        <v>-155980350</v>
      </c>
      <c r="G38" s="2">
        <f t="shared" si="3"/>
        <v>-1134458</v>
      </c>
      <c r="H38" s="2">
        <f t="shared" si="3"/>
        <v>-329249</v>
      </c>
      <c r="I38" s="2">
        <f t="shared" si="3"/>
        <v>-431606</v>
      </c>
      <c r="J38" s="2">
        <f t="shared" si="3"/>
        <v>-1895313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-1895313</v>
      </c>
      <c r="X38" s="2">
        <f t="shared" si="3"/>
        <v>-38995269</v>
      </c>
      <c r="Y38" s="2">
        <f t="shared" si="3"/>
        <v>37099956</v>
      </c>
      <c r="Z38" s="34">
        <f>+IF(X38&lt;&gt;0,+(Y38/X38)*100,0)</f>
        <v>-95.139633477076416</v>
      </c>
      <c r="AA38" s="35">
        <f>+AA17+AA27+AA36</f>
        <v>-155980350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-1134458</v>
      </c>
      <c r="I39" s="2">
        <f>+H40+I60</f>
        <v>-1463707</v>
      </c>
      <c r="J39" s="2">
        <f>+G39</f>
        <v>0</v>
      </c>
      <c r="K39" s="2">
        <f>+I40+K60</f>
        <v>-1895313</v>
      </c>
      <c r="L39" s="2">
        <f>+K40+L60</f>
        <v>-1895313</v>
      </c>
      <c r="M39" s="2">
        <f>+L40+M60</f>
        <v>-1895313</v>
      </c>
      <c r="N39" s="2">
        <f>+K39</f>
        <v>-1895313</v>
      </c>
      <c r="O39" s="2">
        <f>+M40+O60</f>
        <v>-1895313</v>
      </c>
      <c r="P39" s="2">
        <f>+O40+P60</f>
        <v>-1895313</v>
      </c>
      <c r="Q39" s="2">
        <f>+P40+Q60</f>
        <v>-1895313</v>
      </c>
      <c r="R39" s="2">
        <f>+O39</f>
        <v>-1895313</v>
      </c>
      <c r="S39" s="2">
        <f>+Q40+S60</f>
        <v>-1895313</v>
      </c>
      <c r="T39" s="2">
        <f>+S40+T60</f>
        <v>-1895313</v>
      </c>
      <c r="U39" s="2">
        <f>+T40+U60</f>
        <v>-1895313</v>
      </c>
      <c r="V39" s="2">
        <f>+S39</f>
        <v>-1895313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-9351659</v>
      </c>
      <c r="D40" s="43">
        <f t="shared" ref="D40:AA40" si="4">+D38+D39</f>
        <v>0</v>
      </c>
      <c r="E40" s="44">
        <f t="shared" si="4"/>
        <v>-155980350</v>
      </c>
      <c r="F40" s="45">
        <f t="shared" si="4"/>
        <v>-155980350</v>
      </c>
      <c r="G40" s="45">
        <f t="shared" si="4"/>
        <v>-1134458</v>
      </c>
      <c r="H40" s="45">
        <f t="shared" si="4"/>
        <v>-1463707</v>
      </c>
      <c r="I40" s="45">
        <f t="shared" si="4"/>
        <v>-1895313</v>
      </c>
      <c r="J40" s="45">
        <f>+I40</f>
        <v>-1895313</v>
      </c>
      <c r="K40" s="45">
        <f t="shared" si="4"/>
        <v>-1895313</v>
      </c>
      <c r="L40" s="45">
        <f t="shared" si="4"/>
        <v>-1895313</v>
      </c>
      <c r="M40" s="45">
        <f t="shared" si="4"/>
        <v>-1895313</v>
      </c>
      <c r="N40" s="45">
        <f>+M40</f>
        <v>-1895313</v>
      </c>
      <c r="O40" s="45">
        <f t="shared" si="4"/>
        <v>-1895313</v>
      </c>
      <c r="P40" s="45">
        <f t="shared" si="4"/>
        <v>-1895313</v>
      </c>
      <c r="Q40" s="45">
        <f t="shared" si="4"/>
        <v>-1895313</v>
      </c>
      <c r="R40" s="45">
        <f>+Q40</f>
        <v>-1895313</v>
      </c>
      <c r="S40" s="45">
        <f t="shared" si="4"/>
        <v>-1895313</v>
      </c>
      <c r="T40" s="45">
        <f t="shared" si="4"/>
        <v>-1895313</v>
      </c>
      <c r="U40" s="45">
        <f t="shared" si="4"/>
        <v>-1895313</v>
      </c>
      <c r="V40" s="45">
        <f>+U40</f>
        <v>-1895313</v>
      </c>
      <c r="W40" s="45">
        <f>+V40</f>
        <v>-1895313</v>
      </c>
      <c r="X40" s="45">
        <f t="shared" si="4"/>
        <v>-38995269</v>
      </c>
      <c r="Y40" s="45">
        <f t="shared" si="4"/>
        <v>37099956</v>
      </c>
      <c r="Z40" s="46">
        <f>+IF(X40&lt;&gt;0,+(Y40/X40)*100,0)</f>
        <v>-95.139633477076416</v>
      </c>
      <c r="AA40" s="47">
        <f t="shared" si="4"/>
        <v>-155980350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335931</v>
      </c>
      <c r="D7" s="18"/>
      <c r="E7" s="19">
        <v>482648</v>
      </c>
      <c r="F7" s="20">
        <v>482648</v>
      </c>
      <c r="G7" s="20">
        <v>134765</v>
      </c>
      <c r="H7" s="20"/>
      <c r="I7" s="20">
        <v>95788</v>
      </c>
      <c r="J7" s="20">
        <v>230553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230553</v>
      </c>
      <c r="X7" s="20">
        <v>120660</v>
      </c>
      <c r="Y7" s="20">
        <v>109893</v>
      </c>
      <c r="Z7" s="21">
        <v>91.076578816509198</v>
      </c>
      <c r="AA7" s="22">
        <v>482648</v>
      </c>
    </row>
    <row r="8" spans="1:27" x14ac:dyDescent="0.25">
      <c r="A8" s="23" t="s">
        <v>36</v>
      </c>
      <c r="B8" s="17" t="s">
        <v>32</v>
      </c>
      <c r="C8" s="18">
        <v>-51971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-2129259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-277000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-3350876</v>
      </c>
      <c r="D14" s="18"/>
      <c r="E14" s="19">
        <v>-25854343</v>
      </c>
      <c r="F14" s="20">
        <v>-25854343</v>
      </c>
      <c r="G14" s="20">
        <v>-284623</v>
      </c>
      <c r="H14" s="20">
        <v>-1324877</v>
      </c>
      <c r="I14" s="20">
        <v>-426978</v>
      </c>
      <c r="J14" s="20">
        <v>-2036478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-2036478</v>
      </c>
      <c r="X14" s="20">
        <v>-6463596</v>
      </c>
      <c r="Y14" s="20">
        <v>4427118</v>
      </c>
      <c r="Z14" s="21">
        <v>-68.493111264998618</v>
      </c>
      <c r="AA14" s="22">
        <v>-25854343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-689543</v>
      </c>
      <c r="D16" s="18"/>
      <c r="E16" s="19">
        <v>-12074112</v>
      </c>
      <c r="F16" s="20">
        <v>-12074112</v>
      </c>
      <c r="G16" s="20">
        <v>-13250</v>
      </c>
      <c r="H16" s="20">
        <v>-22500</v>
      </c>
      <c r="I16" s="20">
        <v>-41500</v>
      </c>
      <c r="J16" s="20">
        <v>-77250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-77250</v>
      </c>
      <c r="X16" s="20">
        <v>-3018531</v>
      </c>
      <c r="Y16" s="20">
        <v>2941281</v>
      </c>
      <c r="Z16" s="21">
        <v>-97.44080812819216</v>
      </c>
      <c r="AA16" s="22">
        <v>-12074112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-6162718</v>
      </c>
      <c r="D17" s="26">
        <f>SUM(D6:D16)</f>
        <v>0</v>
      </c>
      <c r="E17" s="27">
        <f t="shared" si="0"/>
        <v>-37445807</v>
      </c>
      <c r="F17" s="28">
        <f t="shared" si="0"/>
        <v>-37445807</v>
      </c>
      <c r="G17" s="28">
        <f t="shared" si="0"/>
        <v>-163108</v>
      </c>
      <c r="H17" s="28">
        <f t="shared" si="0"/>
        <v>-1347377</v>
      </c>
      <c r="I17" s="28">
        <f t="shared" si="0"/>
        <v>-372690</v>
      </c>
      <c r="J17" s="28">
        <f t="shared" si="0"/>
        <v>-1883175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-1883175</v>
      </c>
      <c r="X17" s="28">
        <f t="shared" si="0"/>
        <v>-9361467</v>
      </c>
      <c r="Y17" s="28">
        <f t="shared" si="0"/>
        <v>7478292</v>
      </c>
      <c r="Z17" s="29">
        <f>+IF(X17&lt;&gt;0,+(Y17/X17)*100,0)</f>
        <v>-79.883761807844849</v>
      </c>
      <c r="AA17" s="30">
        <f>SUM(AA6:AA16)</f>
        <v>-37445807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-9356581</v>
      </c>
      <c r="D26" s="18"/>
      <c r="E26" s="19">
        <v>-6682572</v>
      </c>
      <c r="F26" s="20">
        <v>-6682572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-1670649</v>
      </c>
      <c r="Y26" s="20">
        <v>1670649</v>
      </c>
      <c r="Z26" s="21">
        <v>-100</v>
      </c>
      <c r="AA26" s="22">
        <v>-6682572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-9356581</v>
      </c>
      <c r="D27" s="26">
        <f>SUM(D21:D26)</f>
        <v>0</v>
      </c>
      <c r="E27" s="27">
        <f t="shared" si="1"/>
        <v>-6682572</v>
      </c>
      <c r="F27" s="28">
        <f t="shared" si="1"/>
        <v>-6682572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-1670649</v>
      </c>
      <c r="Y27" s="28">
        <f t="shared" si="1"/>
        <v>1670649</v>
      </c>
      <c r="Z27" s="29">
        <f>+IF(X27&lt;&gt;0,+(Y27/X27)*100,0)</f>
        <v>-100</v>
      </c>
      <c r="AA27" s="30">
        <f>SUM(AA21:AA26)</f>
        <v>-6682572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-15519299</v>
      </c>
      <c r="D38" s="32">
        <f>+D17+D27+D36</f>
        <v>0</v>
      </c>
      <c r="E38" s="33">
        <f t="shared" si="3"/>
        <v>-44128379</v>
      </c>
      <c r="F38" s="2">
        <f t="shared" si="3"/>
        <v>-44128379</v>
      </c>
      <c r="G38" s="2">
        <f t="shared" si="3"/>
        <v>-163108</v>
      </c>
      <c r="H38" s="2">
        <f t="shared" si="3"/>
        <v>-1347377</v>
      </c>
      <c r="I38" s="2">
        <f t="shared" si="3"/>
        <v>-372690</v>
      </c>
      <c r="J38" s="2">
        <f t="shared" si="3"/>
        <v>-1883175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-1883175</v>
      </c>
      <c r="X38" s="2">
        <f t="shared" si="3"/>
        <v>-11032116</v>
      </c>
      <c r="Y38" s="2">
        <f t="shared" si="3"/>
        <v>9148941</v>
      </c>
      <c r="Z38" s="34">
        <f>+IF(X38&lt;&gt;0,+(Y38/X38)*100,0)</f>
        <v>-82.930065274875645</v>
      </c>
      <c r="AA38" s="35">
        <f>+AA17+AA27+AA36</f>
        <v>-44128379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-163108</v>
      </c>
      <c r="I39" s="2">
        <f>+H40+I60</f>
        <v>-1510485</v>
      </c>
      <c r="J39" s="2">
        <f>+G39</f>
        <v>0</v>
      </c>
      <c r="K39" s="2">
        <f>+I40+K60</f>
        <v>-1883175</v>
      </c>
      <c r="L39" s="2">
        <f>+K40+L60</f>
        <v>-1883175</v>
      </c>
      <c r="M39" s="2">
        <f>+L40+M60</f>
        <v>-1883175</v>
      </c>
      <c r="N39" s="2">
        <f>+K39</f>
        <v>-1883175</v>
      </c>
      <c r="O39" s="2">
        <f>+M40+O60</f>
        <v>-1883175</v>
      </c>
      <c r="P39" s="2">
        <f>+O40+P60</f>
        <v>-1883175</v>
      </c>
      <c r="Q39" s="2">
        <f>+P40+Q60</f>
        <v>-1883175</v>
      </c>
      <c r="R39" s="2">
        <f>+O39</f>
        <v>-1883175</v>
      </c>
      <c r="S39" s="2">
        <f>+Q40+S60</f>
        <v>-1883175</v>
      </c>
      <c r="T39" s="2">
        <f>+S40+T60</f>
        <v>-1883175</v>
      </c>
      <c r="U39" s="2">
        <f>+T40+U60</f>
        <v>-1883175</v>
      </c>
      <c r="V39" s="2">
        <f>+S39</f>
        <v>-1883175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-15519299</v>
      </c>
      <c r="D40" s="43">
        <f t="shared" ref="D40:AA40" si="4">+D38+D39</f>
        <v>0</v>
      </c>
      <c r="E40" s="44">
        <f t="shared" si="4"/>
        <v>-44128379</v>
      </c>
      <c r="F40" s="45">
        <f t="shared" si="4"/>
        <v>-44128379</v>
      </c>
      <c r="G40" s="45">
        <f t="shared" si="4"/>
        <v>-163108</v>
      </c>
      <c r="H40" s="45">
        <f t="shared" si="4"/>
        <v>-1510485</v>
      </c>
      <c r="I40" s="45">
        <f t="shared" si="4"/>
        <v>-1883175</v>
      </c>
      <c r="J40" s="45">
        <f>+I40</f>
        <v>-1883175</v>
      </c>
      <c r="K40" s="45">
        <f t="shared" si="4"/>
        <v>-1883175</v>
      </c>
      <c r="L40" s="45">
        <f t="shared" si="4"/>
        <v>-1883175</v>
      </c>
      <c r="M40" s="45">
        <f t="shared" si="4"/>
        <v>-1883175</v>
      </c>
      <c r="N40" s="45">
        <f>+M40</f>
        <v>-1883175</v>
      </c>
      <c r="O40" s="45">
        <f t="shared" si="4"/>
        <v>-1883175</v>
      </c>
      <c r="P40" s="45">
        <f t="shared" si="4"/>
        <v>-1883175</v>
      </c>
      <c r="Q40" s="45">
        <f t="shared" si="4"/>
        <v>-1883175</v>
      </c>
      <c r="R40" s="45">
        <f>+Q40</f>
        <v>-1883175</v>
      </c>
      <c r="S40" s="45">
        <f t="shared" si="4"/>
        <v>-1883175</v>
      </c>
      <c r="T40" s="45">
        <f t="shared" si="4"/>
        <v>-1883175</v>
      </c>
      <c r="U40" s="45">
        <f t="shared" si="4"/>
        <v>-1883175</v>
      </c>
      <c r="V40" s="45">
        <f>+U40</f>
        <v>-1883175</v>
      </c>
      <c r="W40" s="45">
        <f>+V40</f>
        <v>-1883175</v>
      </c>
      <c r="X40" s="45">
        <f t="shared" si="4"/>
        <v>-11032116</v>
      </c>
      <c r="Y40" s="45">
        <f t="shared" si="4"/>
        <v>9148941</v>
      </c>
      <c r="Z40" s="46">
        <f>+IF(X40&lt;&gt;0,+(Y40/X40)*100,0)</f>
        <v>-82.930065274875645</v>
      </c>
      <c r="AA40" s="47">
        <f t="shared" si="4"/>
        <v>-44128379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685730</v>
      </c>
      <c r="D7" s="18"/>
      <c r="E7" s="19">
        <v>1146368</v>
      </c>
      <c r="F7" s="20">
        <v>1146368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286593</v>
      </c>
      <c r="Y7" s="20">
        <v>-286593</v>
      </c>
      <c r="Z7" s="21">
        <v>-100</v>
      </c>
      <c r="AA7" s="22">
        <v>1146368</v>
      </c>
    </row>
    <row r="8" spans="1:27" x14ac:dyDescent="0.25">
      <c r="A8" s="23" t="s">
        <v>36</v>
      </c>
      <c r="B8" s="17" t="s">
        <v>32</v>
      </c>
      <c r="C8" s="18">
        <v>26575</v>
      </c>
      <c r="D8" s="18"/>
      <c r="E8" s="19">
        <v>30406</v>
      </c>
      <c r="F8" s="20">
        <v>30406</v>
      </c>
      <c r="G8" s="20">
        <v>40581</v>
      </c>
      <c r="H8" s="20">
        <v>37948</v>
      </c>
      <c r="I8" s="20">
        <v>28694</v>
      </c>
      <c r="J8" s="20">
        <v>107223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107223</v>
      </c>
      <c r="X8" s="20">
        <v>7602</v>
      </c>
      <c r="Y8" s="20">
        <v>99621</v>
      </c>
      <c r="Z8" s="21">
        <v>1310.4577742699289</v>
      </c>
      <c r="AA8" s="22">
        <v>30406</v>
      </c>
    </row>
    <row r="9" spans="1:27" x14ac:dyDescent="0.25">
      <c r="A9" s="23" t="s">
        <v>37</v>
      </c>
      <c r="B9" s="17" t="s">
        <v>6</v>
      </c>
      <c r="C9" s="18">
        <v>33171922</v>
      </c>
      <c r="D9" s="18"/>
      <c r="E9" s="19">
        <v>49573880</v>
      </c>
      <c r="F9" s="20">
        <v>49573880</v>
      </c>
      <c r="G9" s="20">
        <v>8976240</v>
      </c>
      <c r="H9" s="20"/>
      <c r="I9" s="20"/>
      <c r="J9" s="20">
        <v>8976240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8976240</v>
      </c>
      <c r="X9" s="20">
        <v>12393471</v>
      </c>
      <c r="Y9" s="20">
        <v>-3417231</v>
      </c>
      <c r="Z9" s="21">
        <v>-27.572832501887483</v>
      </c>
      <c r="AA9" s="22">
        <v>49573880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-2945493</v>
      </c>
      <c r="D14" s="18"/>
      <c r="E14" s="19">
        <v>-33319444</v>
      </c>
      <c r="F14" s="20">
        <v>-33319444</v>
      </c>
      <c r="G14" s="20">
        <v>-1364373</v>
      </c>
      <c r="H14" s="20">
        <v>-674370</v>
      </c>
      <c r="I14" s="20">
        <v>-58810</v>
      </c>
      <c r="J14" s="20">
        <v>-2097553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-2097553</v>
      </c>
      <c r="X14" s="20">
        <v>-8329860</v>
      </c>
      <c r="Y14" s="20">
        <v>6232307</v>
      </c>
      <c r="Z14" s="21">
        <v>-74.81886850439264</v>
      </c>
      <c r="AA14" s="22">
        <v>-33319444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30938734</v>
      </c>
      <c r="D17" s="26">
        <f>SUM(D6:D16)</f>
        <v>0</v>
      </c>
      <c r="E17" s="27">
        <f t="shared" si="0"/>
        <v>17431210</v>
      </c>
      <c r="F17" s="28">
        <f t="shared" si="0"/>
        <v>17431210</v>
      </c>
      <c r="G17" s="28">
        <f t="shared" si="0"/>
        <v>7652448</v>
      </c>
      <c r="H17" s="28">
        <f t="shared" si="0"/>
        <v>-636422</v>
      </c>
      <c r="I17" s="28">
        <f t="shared" si="0"/>
        <v>-30116</v>
      </c>
      <c r="J17" s="28">
        <f t="shared" si="0"/>
        <v>6985910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6985910</v>
      </c>
      <c r="X17" s="28">
        <f t="shared" si="0"/>
        <v>4357806</v>
      </c>
      <c r="Y17" s="28">
        <f t="shared" si="0"/>
        <v>2628104</v>
      </c>
      <c r="Z17" s="29">
        <f>+IF(X17&lt;&gt;0,+(Y17/X17)*100,0)</f>
        <v>60.307962309474085</v>
      </c>
      <c r="AA17" s="30">
        <f>SUM(AA6:AA16)</f>
        <v>17431210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-192000</v>
      </c>
      <c r="D26" s="18"/>
      <c r="E26" s="19">
        <v>-2575000</v>
      </c>
      <c r="F26" s="20">
        <v>-2575000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-643752</v>
      </c>
      <c r="Y26" s="20">
        <v>643752</v>
      </c>
      <c r="Z26" s="21">
        <v>-100</v>
      </c>
      <c r="AA26" s="22">
        <v>-2575000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-192000</v>
      </c>
      <c r="D27" s="26">
        <f>SUM(D21:D26)</f>
        <v>0</v>
      </c>
      <c r="E27" s="27">
        <f t="shared" si="1"/>
        <v>-2575000</v>
      </c>
      <c r="F27" s="28">
        <f t="shared" si="1"/>
        <v>-2575000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-643752</v>
      </c>
      <c r="Y27" s="28">
        <f t="shared" si="1"/>
        <v>643752</v>
      </c>
      <c r="Z27" s="29">
        <f>+IF(X27&lt;&gt;0,+(Y27/X27)*100,0)</f>
        <v>-100</v>
      </c>
      <c r="AA27" s="30">
        <f>SUM(AA21:AA26)</f>
        <v>-2575000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30746734</v>
      </c>
      <c r="D38" s="32">
        <f>+D17+D27+D36</f>
        <v>0</v>
      </c>
      <c r="E38" s="33">
        <f t="shared" si="3"/>
        <v>14856210</v>
      </c>
      <c r="F38" s="2">
        <f t="shared" si="3"/>
        <v>14856210</v>
      </c>
      <c r="G38" s="2">
        <f t="shared" si="3"/>
        <v>7652448</v>
      </c>
      <c r="H38" s="2">
        <f t="shared" si="3"/>
        <v>-636422</v>
      </c>
      <c r="I38" s="2">
        <f t="shared" si="3"/>
        <v>-30116</v>
      </c>
      <c r="J38" s="2">
        <f t="shared" si="3"/>
        <v>6985910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6985910</v>
      </c>
      <c r="X38" s="2">
        <f t="shared" si="3"/>
        <v>3714054</v>
      </c>
      <c r="Y38" s="2">
        <f t="shared" si="3"/>
        <v>3271856</v>
      </c>
      <c r="Z38" s="34">
        <f>+IF(X38&lt;&gt;0,+(Y38/X38)*100,0)</f>
        <v>88.09392647495163</v>
      </c>
      <c r="AA38" s="35">
        <f>+AA17+AA27+AA36</f>
        <v>14856210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7652448</v>
      </c>
      <c r="I39" s="2">
        <f>+H40+I60</f>
        <v>7016026</v>
      </c>
      <c r="J39" s="2">
        <f>+G39</f>
        <v>0</v>
      </c>
      <c r="K39" s="2">
        <f>+I40+K60</f>
        <v>6985910</v>
      </c>
      <c r="L39" s="2">
        <f>+K40+L60</f>
        <v>6985910</v>
      </c>
      <c r="M39" s="2">
        <f>+L40+M60</f>
        <v>6985910</v>
      </c>
      <c r="N39" s="2">
        <f>+K39</f>
        <v>6985910</v>
      </c>
      <c r="O39" s="2">
        <f>+M40+O60</f>
        <v>6985910</v>
      </c>
      <c r="P39" s="2">
        <f>+O40+P60</f>
        <v>6985910</v>
      </c>
      <c r="Q39" s="2">
        <f>+P40+Q60</f>
        <v>6985910</v>
      </c>
      <c r="R39" s="2">
        <f>+O39</f>
        <v>6985910</v>
      </c>
      <c r="S39" s="2">
        <f>+Q40+S60</f>
        <v>6985910</v>
      </c>
      <c r="T39" s="2">
        <f>+S40+T60</f>
        <v>6985910</v>
      </c>
      <c r="U39" s="2">
        <f>+T40+U60</f>
        <v>6985910</v>
      </c>
      <c r="V39" s="2">
        <f>+S39</f>
        <v>6985910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30746734</v>
      </c>
      <c r="D40" s="43">
        <f t="shared" ref="D40:AA40" si="4">+D38+D39</f>
        <v>0</v>
      </c>
      <c r="E40" s="44">
        <f t="shared" si="4"/>
        <v>14856210</v>
      </c>
      <c r="F40" s="45">
        <f t="shared" si="4"/>
        <v>14856210</v>
      </c>
      <c r="G40" s="45">
        <f t="shared" si="4"/>
        <v>7652448</v>
      </c>
      <c r="H40" s="45">
        <f t="shared" si="4"/>
        <v>7016026</v>
      </c>
      <c r="I40" s="45">
        <f t="shared" si="4"/>
        <v>6985910</v>
      </c>
      <c r="J40" s="45">
        <f>+I40</f>
        <v>6985910</v>
      </c>
      <c r="K40" s="45">
        <f t="shared" si="4"/>
        <v>6985910</v>
      </c>
      <c r="L40" s="45">
        <f t="shared" si="4"/>
        <v>6985910</v>
      </c>
      <c r="M40" s="45">
        <f t="shared" si="4"/>
        <v>6985910</v>
      </c>
      <c r="N40" s="45">
        <f>+M40</f>
        <v>6985910</v>
      </c>
      <c r="O40" s="45">
        <f t="shared" si="4"/>
        <v>6985910</v>
      </c>
      <c r="P40" s="45">
        <f t="shared" si="4"/>
        <v>6985910</v>
      </c>
      <c r="Q40" s="45">
        <f t="shared" si="4"/>
        <v>6985910</v>
      </c>
      <c r="R40" s="45">
        <f>+Q40</f>
        <v>6985910</v>
      </c>
      <c r="S40" s="45">
        <f t="shared" si="4"/>
        <v>6985910</v>
      </c>
      <c r="T40" s="45">
        <f t="shared" si="4"/>
        <v>6985910</v>
      </c>
      <c r="U40" s="45">
        <f t="shared" si="4"/>
        <v>6985910</v>
      </c>
      <c r="V40" s="45">
        <f>+U40</f>
        <v>6985910</v>
      </c>
      <c r="W40" s="45">
        <f>+V40</f>
        <v>6985910</v>
      </c>
      <c r="X40" s="45">
        <f t="shared" si="4"/>
        <v>3714054</v>
      </c>
      <c r="Y40" s="45">
        <f t="shared" si="4"/>
        <v>3271856</v>
      </c>
      <c r="Z40" s="46">
        <f>+IF(X40&lt;&gt;0,+(Y40/X40)*100,0)</f>
        <v>88.09392647495163</v>
      </c>
      <c r="AA40" s="47">
        <f t="shared" si="4"/>
        <v>14856210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49381021</v>
      </c>
      <c r="D7" s="18"/>
      <c r="E7" s="19">
        <v>72882407</v>
      </c>
      <c r="F7" s="20">
        <v>72882407</v>
      </c>
      <c r="G7" s="20">
        <v>3265307</v>
      </c>
      <c r="H7" s="20">
        <v>3937423</v>
      </c>
      <c r="I7" s="20">
        <v>3350678</v>
      </c>
      <c r="J7" s="20">
        <v>10553408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10553408</v>
      </c>
      <c r="X7" s="20">
        <v>18220605</v>
      </c>
      <c r="Y7" s="20">
        <v>-7667197</v>
      </c>
      <c r="Z7" s="21">
        <v>-42.079815681202682</v>
      </c>
      <c r="AA7" s="22">
        <v>72882407</v>
      </c>
    </row>
    <row r="8" spans="1:27" x14ac:dyDescent="0.25">
      <c r="A8" s="23" t="s">
        <v>36</v>
      </c>
      <c r="B8" s="17" t="s">
        <v>32</v>
      </c>
      <c r="C8" s="18">
        <v>1718</v>
      </c>
      <c r="D8" s="18"/>
      <c r="E8" s="19">
        <v>2967969</v>
      </c>
      <c r="F8" s="20">
        <v>2967969</v>
      </c>
      <c r="G8" s="20">
        <v>565</v>
      </c>
      <c r="H8" s="20"/>
      <c r="I8" s="20">
        <v>589</v>
      </c>
      <c r="J8" s="20">
        <v>1154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1154</v>
      </c>
      <c r="X8" s="20">
        <v>741993</v>
      </c>
      <c r="Y8" s="20">
        <v>-740839</v>
      </c>
      <c r="Z8" s="21">
        <v>-99.844472926294443</v>
      </c>
      <c r="AA8" s="22">
        <v>2967969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-7475000</v>
      </c>
      <c r="F9" s="20">
        <v>-7475000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-1868751</v>
      </c>
      <c r="Y9" s="20">
        <v>1868751</v>
      </c>
      <c r="Z9" s="21">
        <v>-100</v>
      </c>
      <c r="AA9" s="22">
        <v>-7475000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-16204960</v>
      </c>
      <c r="D14" s="18"/>
      <c r="E14" s="19">
        <v>-74126421</v>
      </c>
      <c r="F14" s="20">
        <v>-74126421</v>
      </c>
      <c r="G14" s="20">
        <v>-997815</v>
      </c>
      <c r="H14" s="20">
        <v>-743780</v>
      </c>
      <c r="I14" s="20">
        <v>-1721294</v>
      </c>
      <c r="J14" s="20">
        <v>-3462889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-3462889</v>
      </c>
      <c r="X14" s="20">
        <v>-18531606</v>
      </c>
      <c r="Y14" s="20">
        <v>15068717</v>
      </c>
      <c r="Z14" s="21">
        <v>-81.31360552345005</v>
      </c>
      <c r="AA14" s="22">
        <v>-74126421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33177779</v>
      </c>
      <c r="D17" s="26">
        <f>SUM(D6:D16)</f>
        <v>0</v>
      </c>
      <c r="E17" s="27">
        <f t="shared" si="0"/>
        <v>-5751045</v>
      </c>
      <c r="F17" s="28">
        <f t="shared" si="0"/>
        <v>-5751045</v>
      </c>
      <c r="G17" s="28">
        <f t="shared" si="0"/>
        <v>2268057</v>
      </c>
      <c r="H17" s="28">
        <f t="shared" si="0"/>
        <v>3193643</v>
      </c>
      <c r="I17" s="28">
        <f t="shared" si="0"/>
        <v>1629973</v>
      </c>
      <c r="J17" s="28">
        <f t="shared" si="0"/>
        <v>7091673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7091673</v>
      </c>
      <c r="X17" s="28">
        <f t="shared" si="0"/>
        <v>-1437759</v>
      </c>
      <c r="Y17" s="28">
        <f t="shared" si="0"/>
        <v>8529432</v>
      </c>
      <c r="Z17" s="29">
        <f>+IF(X17&lt;&gt;0,+(Y17/X17)*100,0)</f>
        <v>-593.24490404859228</v>
      </c>
      <c r="AA17" s="30">
        <f>SUM(AA6:AA16)</f>
        <v>-5751045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-1536869</v>
      </c>
      <c r="D26" s="18"/>
      <c r="E26" s="19">
        <v>-3450000</v>
      </c>
      <c r="F26" s="20">
        <v>-3450000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-862497</v>
      </c>
      <c r="Y26" s="20">
        <v>862497</v>
      </c>
      <c r="Z26" s="21">
        <v>-100</v>
      </c>
      <c r="AA26" s="22">
        <v>-3450000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-1536869</v>
      </c>
      <c r="D27" s="26">
        <f>SUM(D21:D26)</f>
        <v>0</v>
      </c>
      <c r="E27" s="27">
        <f t="shared" si="1"/>
        <v>-3450000</v>
      </c>
      <c r="F27" s="28">
        <f t="shared" si="1"/>
        <v>-3450000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-862497</v>
      </c>
      <c r="Y27" s="28">
        <f t="shared" si="1"/>
        <v>862497</v>
      </c>
      <c r="Z27" s="29">
        <f>+IF(X27&lt;&gt;0,+(Y27/X27)*100,0)</f>
        <v>-100</v>
      </c>
      <c r="AA27" s="30">
        <f>SUM(AA21:AA26)</f>
        <v>-3450000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31640910</v>
      </c>
      <c r="D38" s="32">
        <f>+D17+D27+D36</f>
        <v>0</v>
      </c>
      <c r="E38" s="33">
        <f t="shared" si="3"/>
        <v>-9201045</v>
      </c>
      <c r="F38" s="2">
        <f t="shared" si="3"/>
        <v>-9201045</v>
      </c>
      <c r="G38" s="2">
        <f t="shared" si="3"/>
        <v>2268057</v>
      </c>
      <c r="H38" s="2">
        <f t="shared" si="3"/>
        <v>3193643</v>
      </c>
      <c r="I38" s="2">
        <f t="shared" si="3"/>
        <v>1629973</v>
      </c>
      <c r="J38" s="2">
        <f t="shared" si="3"/>
        <v>7091673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7091673</v>
      </c>
      <c r="X38" s="2">
        <f t="shared" si="3"/>
        <v>-2300256</v>
      </c>
      <c r="Y38" s="2">
        <f t="shared" si="3"/>
        <v>9391929</v>
      </c>
      <c r="Z38" s="34">
        <f>+IF(X38&lt;&gt;0,+(Y38/X38)*100,0)</f>
        <v>-408.29929364383793</v>
      </c>
      <c r="AA38" s="35">
        <f>+AA17+AA27+AA36</f>
        <v>-9201045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2268057</v>
      </c>
      <c r="I39" s="2">
        <f>+H40+I60</f>
        <v>5461700</v>
      </c>
      <c r="J39" s="2">
        <f>+G39</f>
        <v>0</v>
      </c>
      <c r="K39" s="2">
        <f>+I40+K60</f>
        <v>7091673</v>
      </c>
      <c r="L39" s="2">
        <f>+K40+L60</f>
        <v>7091673</v>
      </c>
      <c r="M39" s="2">
        <f>+L40+M60</f>
        <v>7091673</v>
      </c>
      <c r="N39" s="2">
        <f>+K39</f>
        <v>7091673</v>
      </c>
      <c r="O39" s="2">
        <f>+M40+O60</f>
        <v>7091673</v>
      </c>
      <c r="P39" s="2">
        <f>+O40+P60</f>
        <v>7091673</v>
      </c>
      <c r="Q39" s="2">
        <f>+P40+Q60</f>
        <v>7091673</v>
      </c>
      <c r="R39" s="2">
        <f>+O39</f>
        <v>7091673</v>
      </c>
      <c r="S39" s="2">
        <f>+Q40+S60</f>
        <v>7091673</v>
      </c>
      <c r="T39" s="2">
        <f>+S40+T60</f>
        <v>7091673</v>
      </c>
      <c r="U39" s="2">
        <f>+T40+U60</f>
        <v>7091673</v>
      </c>
      <c r="V39" s="2">
        <f>+S39</f>
        <v>7091673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31640910</v>
      </c>
      <c r="D40" s="43">
        <f t="shared" ref="D40:AA40" si="4">+D38+D39</f>
        <v>0</v>
      </c>
      <c r="E40" s="44">
        <f t="shared" si="4"/>
        <v>-9201045</v>
      </c>
      <c r="F40" s="45">
        <f t="shared" si="4"/>
        <v>-9201045</v>
      </c>
      <c r="G40" s="45">
        <f t="shared" si="4"/>
        <v>2268057</v>
      </c>
      <c r="H40" s="45">
        <f t="shared" si="4"/>
        <v>5461700</v>
      </c>
      <c r="I40" s="45">
        <f t="shared" si="4"/>
        <v>7091673</v>
      </c>
      <c r="J40" s="45">
        <f>+I40</f>
        <v>7091673</v>
      </c>
      <c r="K40" s="45">
        <f t="shared" si="4"/>
        <v>7091673</v>
      </c>
      <c r="L40" s="45">
        <f t="shared" si="4"/>
        <v>7091673</v>
      </c>
      <c r="M40" s="45">
        <f t="shared" si="4"/>
        <v>7091673</v>
      </c>
      <c r="N40" s="45">
        <f>+M40</f>
        <v>7091673</v>
      </c>
      <c r="O40" s="45">
        <f t="shared" si="4"/>
        <v>7091673</v>
      </c>
      <c r="P40" s="45">
        <f t="shared" si="4"/>
        <v>7091673</v>
      </c>
      <c r="Q40" s="45">
        <f t="shared" si="4"/>
        <v>7091673</v>
      </c>
      <c r="R40" s="45">
        <f>+Q40</f>
        <v>7091673</v>
      </c>
      <c r="S40" s="45">
        <f t="shared" si="4"/>
        <v>7091673</v>
      </c>
      <c r="T40" s="45">
        <f t="shared" si="4"/>
        <v>7091673</v>
      </c>
      <c r="U40" s="45">
        <f t="shared" si="4"/>
        <v>7091673</v>
      </c>
      <c r="V40" s="45">
        <f>+U40</f>
        <v>7091673</v>
      </c>
      <c r="W40" s="45">
        <f>+V40</f>
        <v>7091673</v>
      </c>
      <c r="X40" s="45">
        <f t="shared" si="4"/>
        <v>-2300256</v>
      </c>
      <c r="Y40" s="45">
        <f t="shared" si="4"/>
        <v>9391929</v>
      </c>
      <c r="Z40" s="46">
        <f>+IF(X40&lt;&gt;0,+(Y40/X40)*100,0)</f>
        <v>-408.29929364383793</v>
      </c>
      <c r="AA40" s="47">
        <f t="shared" si="4"/>
        <v>-9201045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7795582</v>
      </c>
      <c r="D7" s="18"/>
      <c r="E7" s="19">
        <v>13196901</v>
      </c>
      <c r="F7" s="20">
        <v>13196901</v>
      </c>
      <c r="G7" s="20">
        <v>639367</v>
      </c>
      <c r="H7" s="20">
        <v>669357</v>
      </c>
      <c r="I7" s="20">
        <v>641062</v>
      </c>
      <c r="J7" s="20">
        <v>1949786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1949786</v>
      </c>
      <c r="X7" s="20">
        <v>3299226</v>
      </c>
      <c r="Y7" s="20">
        <v>-1349440</v>
      </c>
      <c r="Z7" s="21">
        <v>-40.901714523345781</v>
      </c>
      <c r="AA7" s="22">
        <v>13196901</v>
      </c>
    </row>
    <row r="8" spans="1:27" x14ac:dyDescent="0.25">
      <c r="A8" s="23" t="s">
        <v>36</v>
      </c>
      <c r="B8" s="17" t="s">
        <v>32</v>
      </c>
      <c r="C8" s="18">
        <v>169569</v>
      </c>
      <c r="D8" s="18"/>
      <c r="E8" s="19">
        <v>220904</v>
      </c>
      <c r="F8" s="20">
        <v>220904</v>
      </c>
      <c r="G8" s="20">
        <v>10253</v>
      </c>
      <c r="H8" s="20">
        <v>7622</v>
      </c>
      <c r="I8" s="20">
        <v>15983</v>
      </c>
      <c r="J8" s="20">
        <v>33858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33858</v>
      </c>
      <c r="X8" s="20">
        <v>55224</v>
      </c>
      <c r="Y8" s="20">
        <v>-21366</v>
      </c>
      <c r="Z8" s="21">
        <v>-38.6897001303781</v>
      </c>
      <c r="AA8" s="22">
        <v>220904</v>
      </c>
    </row>
    <row r="9" spans="1:27" x14ac:dyDescent="0.25">
      <c r="A9" s="23" t="s">
        <v>37</v>
      </c>
      <c r="B9" s="17" t="s">
        <v>6</v>
      </c>
      <c r="C9" s="18">
        <v>3069765</v>
      </c>
      <c r="D9" s="18"/>
      <c r="E9" s="19">
        <v>1666000</v>
      </c>
      <c r="F9" s="20">
        <v>1666000</v>
      </c>
      <c r="G9" s="20">
        <v>1666000</v>
      </c>
      <c r="H9" s="20"/>
      <c r="I9" s="20"/>
      <c r="J9" s="20">
        <v>1666000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1666000</v>
      </c>
      <c r="X9" s="20">
        <v>416499</v>
      </c>
      <c r="Y9" s="20">
        <v>1249501</v>
      </c>
      <c r="Z9" s="21">
        <v>300.0009603864595</v>
      </c>
      <c r="AA9" s="22">
        <v>1666000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-12858366</v>
      </c>
      <c r="D14" s="18"/>
      <c r="E14" s="19">
        <v>-26461231</v>
      </c>
      <c r="F14" s="20">
        <v>-26461231</v>
      </c>
      <c r="G14" s="20">
        <v>-1026843</v>
      </c>
      <c r="H14" s="20">
        <v>-971843</v>
      </c>
      <c r="I14" s="20">
        <v>-1158697</v>
      </c>
      <c r="J14" s="20">
        <v>-3157383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-3157383</v>
      </c>
      <c r="X14" s="20">
        <v>-6615306</v>
      </c>
      <c r="Y14" s="20">
        <v>3457923</v>
      </c>
      <c r="Z14" s="21">
        <v>-52.271550250283205</v>
      </c>
      <c r="AA14" s="22">
        <v>-26461231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-1823450</v>
      </c>
      <c r="D17" s="26">
        <f>SUM(D6:D16)</f>
        <v>0</v>
      </c>
      <c r="E17" s="27">
        <f t="shared" si="0"/>
        <v>-11377426</v>
      </c>
      <c r="F17" s="28">
        <f t="shared" si="0"/>
        <v>-11377426</v>
      </c>
      <c r="G17" s="28">
        <f t="shared" si="0"/>
        <v>1288777</v>
      </c>
      <c r="H17" s="28">
        <f t="shared" si="0"/>
        <v>-294864</v>
      </c>
      <c r="I17" s="28">
        <f t="shared" si="0"/>
        <v>-501652</v>
      </c>
      <c r="J17" s="28">
        <f t="shared" si="0"/>
        <v>492261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492261</v>
      </c>
      <c r="X17" s="28">
        <f t="shared" si="0"/>
        <v>-2844357</v>
      </c>
      <c r="Y17" s="28">
        <f t="shared" si="0"/>
        <v>3336618</v>
      </c>
      <c r="Z17" s="29">
        <f>+IF(X17&lt;&gt;0,+(Y17/X17)*100,0)</f>
        <v>-117.30658282346414</v>
      </c>
      <c r="AA17" s="30">
        <f>SUM(AA6:AA16)</f>
        <v>-11377426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-4706405</v>
      </c>
      <c r="D26" s="18"/>
      <c r="E26" s="19">
        <v>-2850000</v>
      </c>
      <c r="F26" s="20">
        <v>-2850000</v>
      </c>
      <c r="G26" s="20"/>
      <c r="H26" s="20"/>
      <c r="I26" s="20">
        <v>-95777</v>
      </c>
      <c r="J26" s="20">
        <v>-95777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-95777</v>
      </c>
      <c r="X26" s="20">
        <v>-712506</v>
      </c>
      <c r="Y26" s="20">
        <v>616729</v>
      </c>
      <c r="Z26" s="21">
        <v>-86.557727233174177</v>
      </c>
      <c r="AA26" s="22">
        <v>-2850000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-4706405</v>
      </c>
      <c r="D27" s="26">
        <f>SUM(D21:D26)</f>
        <v>0</v>
      </c>
      <c r="E27" s="27">
        <f t="shared" si="1"/>
        <v>-2850000</v>
      </c>
      <c r="F27" s="28">
        <f t="shared" si="1"/>
        <v>-2850000</v>
      </c>
      <c r="G27" s="28">
        <f t="shared" si="1"/>
        <v>0</v>
      </c>
      <c r="H27" s="28">
        <f t="shared" si="1"/>
        <v>0</v>
      </c>
      <c r="I27" s="28">
        <f t="shared" si="1"/>
        <v>-95777</v>
      </c>
      <c r="J27" s="28">
        <f t="shared" si="1"/>
        <v>-95777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-95777</v>
      </c>
      <c r="X27" s="28">
        <f t="shared" si="1"/>
        <v>-712506</v>
      </c>
      <c r="Y27" s="28">
        <f t="shared" si="1"/>
        <v>616729</v>
      </c>
      <c r="Z27" s="29">
        <f>+IF(X27&lt;&gt;0,+(Y27/X27)*100,0)</f>
        <v>-86.557727233174177</v>
      </c>
      <c r="AA27" s="30">
        <f>SUM(AA21:AA26)</f>
        <v>-2850000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-6529855</v>
      </c>
      <c r="D38" s="32">
        <f>+D17+D27+D36</f>
        <v>0</v>
      </c>
      <c r="E38" s="33">
        <f t="shared" si="3"/>
        <v>-14227426</v>
      </c>
      <c r="F38" s="2">
        <f t="shared" si="3"/>
        <v>-14227426</v>
      </c>
      <c r="G38" s="2">
        <f t="shared" si="3"/>
        <v>1288777</v>
      </c>
      <c r="H38" s="2">
        <f t="shared" si="3"/>
        <v>-294864</v>
      </c>
      <c r="I38" s="2">
        <f t="shared" si="3"/>
        <v>-597429</v>
      </c>
      <c r="J38" s="2">
        <f t="shared" si="3"/>
        <v>396484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396484</v>
      </c>
      <c r="X38" s="2">
        <f t="shared" si="3"/>
        <v>-3556863</v>
      </c>
      <c r="Y38" s="2">
        <f t="shared" si="3"/>
        <v>3953347</v>
      </c>
      <c r="Z38" s="34">
        <f>+IF(X38&lt;&gt;0,+(Y38/X38)*100,0)</f>
        <v>-111.14701353411701</v>
      </c>
      <c r="AA38" s="35">
        <f>+AA17+AA27+AA36</f>
        <v>-14227426</v>
      </c>
    </row>
    <row r="39" spans="1:27" x14ac:dyDescent="0.25">
      <c r="A39" s="23" t="s">
        <v>60</v>
      </c>
      <c r="B39" s="17"/>
      <c r="C39" s="32">
        <v>-19645617</v>
      </c>
      <c r="D39" s="32"/>
      <c r="E39" s="33"/>
      <c r="F39" s="2"/>
      <c r="G39" s="2">
        <v>-27609670</v>
      </c>
      <c r="H39" s="2">
        <f>+G40+H60</f>
        <v>-26320893</v>
      </c>
      <c r="I39" s="2">
        <f>+H40+I60</f>
        <v>-26615757</v>
      </c>
      <c r="J39" s="2">
        <f>+G39</f>
        <v>-27609670</v>
      </c>
      <c r="K39" s="2">
        <f>+I40+K60</f>
        <v>-27213186</v>
      </c>
      <c r="L39" s="2">
        <f>+K40+L60</f>
        <v>-27213186</v>
      </c>
      <c r="M39" s="2">
        <f>+L40+M60</f>
        <v>-27213186</v>
      </c>
      <c r="N39" s="2">
        <f>+K39</f>
        <v>-27213186</v>
      </c>
      <c r="O39" s="2">
        <f>+M40+O60</f>
        <v>-27213186</v>
      </c>
      <c r="P39" s="2">
        <f>+O40+P60</f>
        <v>-27213186</v>
      </c>
      <c r="Q39" s="2">
        <f>+P40+Q60</f>
        <v>-27213186</v>
      </c>
      <c r="R39" s="2">
        <f>+O39</f>
        <v>-27213186</v>
      </c>
      <c r="S39" s="2">
        <f>+Q40+S60</f>
        <v>-27213186</v>
      </c>
      <c r="T39" s="2">
        <f>+S40+T60</f>
        <v>-27213186</v>
      </c>
      <c r="U39" s="2">
        <f>+T40+U60</f>
        <v>-27213186</v>
      </c>
      <c r="V39" s="2">
        <f>+S39</f>
        <v>-27213186</v>
      </c>
      <c r="W39" s="2">
        <f>+G39</f>
        <v>-27609670</v>
      </c>
      <c r="X39" s="2"/>
      <c r="Y39" s="2">
        <f>+W39-X39</f>
        <v>-27609670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-26175472</v>
      </c>
      <c r="D40" s="43">
        <f t="shared" ref="D40:AA40" si="4">+D38+D39</f>
        <v>0</v>
      </c>
      <c r="E40" s="44">
        <f t="shared" si="4"/>
        <v>-14227426</v>
      </c>
      <c r="F40" s="45">
        <f t="shared" si="4"/>
        <v>-14227426</v>
      </c>
      <c r="G40" s="45">
        <f t="shared" si="4"/>
        <v>-26320893</v>
      </c>
      <c r="H40" s="45">
        <f t="shared" si="4"/>
        <v>-26615757</v>
      </c>
      <c r="I40" s="45">
        <f t="shared" si="4"/>
        <v>-27213186</v>
      </c>
      <c r="J40" s="45">
        <f>+I40</f>
        <v>-27213186</v>
      </c>
      <c r="K40" s="45">
        <f t="shared" si="4"/>
        <v>-27213186</v>
      </c>
      <c r="L40" s="45">
        <f t="shared" si="4"/>
        <v>-27213186</v>
      </c>
      <c r="M40" s="45">
        <f t="shared" si="4"/>
        <v>-27213186</v>
      </c>
      <c r="N40" s="45">
        <f>+M40</f>
        <v>-27213186</v>
      </c>
      <c r="O40" s="45">
        <f t="shared" si="4"/>
        <v>-27213186</v>
      </c>
      <c r="P40" s="45">
        <f t="shared" si="4"/>
        <v>-27213186</v>
      </c>
      <c r="Q40" s="45">
        <f t="shared" si="4"/>
        <v>-27213186</v>
      </c>
      <c r="R40" s="45">
        <f>+Q40</f>
        <v>-27213186</v>
      </c>
      <c r="S40" s="45">
        <f t="shared" si="4"/>
        <v>-27213186</v>
      </c>
      <c r="T40" s="45">
        <f t="shared" si="4"/>
        <v>-27213186</v>
      </c>
      <c r="U40" s="45">
        <f t="shared" si="4"/>
        <v>-27213186</v>
      </c>
      <c r="V40" s="45">
        <f>+U40</f>
        <v>-27213186</v>
      </c>
      <c r="W40" s="45">
        <f>+V40</f>
        <v>-27213186</v>
      </c>
      <c r="X40" s="45">
        <f t="shared" si="4"/>
        <v>-3556863</v>
      </c>
      <c r="Y40" s="45">
        <f t="shared" si="4"/>
        <v>-23656323</v>
      </c>
      <c r="Z40" s="46">
        <f>+IF(X40&lt;&gt;0,+(Y40/X40)*100,0)</f>
        <v>665.0895184886233</v>
      </c>
      <c r="AA40" s="47">
        <f t="shared" si="4"/>
        <v>-14227426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-27609670</v>
      </c>
      <c r="J60">
        <v>-27609670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684428</v>
      </c>
      <c r="D7" s="18"/>
      <c r="E7" s="19">
        <v>1363992</v>
      </c>
      <c r="F7" s="20">
        <v>1363992</v>
      </c>
      <c r="G7" s="20">
        <v>141311</v>
      </c>
      <c r="H7" s="20">
        <v>50240</v>
      </c>
      <c r="I7" s="20">
        <v>53370</v>
      </c>
      <c r="J7" s="20">
        <v>244921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244921</v>
      </c>
      <c r="X7" s="20">
        <v>340998</v>
      </c>
      <c r="Y7" s="20">
        <v>-96077</v>
      </c>
      <c r="Z7" s="21">
        <v>-28.175238564449057</v>
      </c>
      <c r="AA7" s="22">
        <v>1363992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4948000</v>
      </c>
      <c r="D9" s="18"/>
      <c r="E9" s="19">
        <v>6781000</v>
      </c>
      <c r="F9" s="20">
        <v>6781000</v>
      </c>
      <c r="G9" s="20"/>
      <c r="H9" s="20">
        <v>3710000</v>
      </c>
      <c r="I9" s="20"/>
      <c r="J9" s="20">
        <v>3710000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3710000</v>
      </c>
      <c r="X9" s="20">
        <v>1695249</v>
      </c>
      <c r="Y9" s="20">
        <v>2014751</v>
      </c>
      <c r="Z9" s="21">
        <v>118.84690685557106</v>
      </c>
      <c r="AA9" s="22">
        <v>6781000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309</v>
      </c>
      <c r="J11" s="20">
        <v>309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309</v>
      </c>
      <c r="X11" s="20"/>
      <c r="Y11" s="20">
        <v>309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-18731371</v>
      </c>
      <c r="D14" s="18"/>
      <c r="E14" s="19">
        <v>-35795907</v>
      </c>
      <c r="F14" s="20">
        <v>-35795907</v>
      </c>
      <c r="G14" s="20">
        <v>-2854251</v>
      </c>
      <c r="H14" s="20">
        <v>-1158599</v>
      </c>
      <c r="I14" s="20">
        <v>-1762464</v>
      </c>
      <c r="J14" s="20">
        <v>-5775314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-5775314</v>
      </c>
      <c r="X14" s="20">
        <v>-8948976</v>
      </c>
      <c r="Y14" s="20">
        <v>3173662</v>
      </c>
      <c r="Z14" s="21">
        <v>-35.463968167978102</v>
      </c>
      <c r="AA14" s="22">
        <v>-35795907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-1334000</v>
      </c>
      <c r="F16" s="20">
        <v>-1334000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-333501</v>
      </c>
      <c r="Y16" s="20">
        <v>333501</v>
      </c>
      <c r="Z16" s="21">
        <v>-100</v>
      </c>
      <c r="AA16" s="22">
        <v>-1334000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-13098943</v>
      </c>
      <c r="D17" s="26">
        <f>SUM(D6:D16)</f>
        <v>0</v>
      </c>
      <c r="E17" s="27">
        <f t="shared" si="0"/>
        <v>-28984915</v>
      </c>
      <c r="F17" s="28">
        <f t="shared" si="0"/>
        <v>-28984915</v>
      </c>
      <c r="G17" s="28">
        <f t="shared" si="0"/>
        <v>-2712940</v>
      </c>
      <c r="H17" s="28">
        <f t="shared" si="0"/>
        <v>2601641</v>
      </c>
      <c r="I17" s="28">
        <f t="shared" si="0"/>
        <v>-1708785</v>
      </c>
      <c r="J17" s="28">
        <f t="shared" si="0"/>
        <v>-1820084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-1820084</v>
      </c>
      <c r="X17" s="28">
        <f t="shared" si="0"/>
        <v>-7246230</v>
      </c>
      <c r="Y17" s="28">
        <f t="shared" si="0"/>
        <v>5426146</v>
      </c>
      <c r="Z17" s="29">
        <f>+IF(X17&lt;&gt;0,+(Y17/X17)*100,0)</f>
        <v>-74.88233191604462</v>
      </c>
      <c r="AA17" s="30">
        <f>SUM(AA6:AA16)</f>
        <v>-28984915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-860740</v>
      </c>
      <c r="D26" s="18"/>
      <c r="E26" s="19">
        <v>-720000</v>
      </c>
      <c r="F26" s="20">
        <v>-720000</v>
      </c>
      <c r="G26" s="20"/>
      <c r="H26" s="20"/>
      <c r="I26" s="20">
        <v>-368000</v>
      </c>
      <c r="J26" s="20">
        <v>-368000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-368000</v>
      </c>
      <c r="X26" s="20">
        <v>-180000</v>
      </c>
      <c r="Y26" s="20">
        <v>-188000</v>
      </c>
      <c r="Z26" s="21">
        <v>104.44444444444446</v>
      </c>
      <c r="AA26" s="22">
        <v>-720000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-860740</v>
      </c>
      <c r="D27" s="26">
        <f>SUM(D21:D26)</f>
        <v>0</v>
      </c>
      <c r="E27" s="27">
        <f t="shared" si="1"/>
        <v>-720000</v>
      </c>
      <c r="F27" s="28">
        <f t="shared" si="1"/>
        <v>-720000</v>
      </c>
      <c r="G27" s="28">
        <f t="shared" si="1"/>
        <v>0</v>
      </c>
      <c r="H27" s="28">
        <f t="shared" si="1"/>
        <v>0</v>
      </c>
      <c r="I27" s="28">
        <f t="shared" si="1"/>
        <v>-368000</v>
      </c>
      <c r="J27" s="28">
        <f t="shared" si="1"/>
        <v>-368000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-368000</v>
      </c>
      <c r="X27" s="28">
        <f t="shared" si="1"/>
        <v>-180000</v>
      </c>
      <c r="Y27" s="28">
        <f t="shared" si="1"/>
        <v>-188000</v>
      </c>
      <c r="Z27" s="29">
        <f>+IF(X27&lt;&gt;0,+(Y27/X27)*100,0)</f>
        <v>104.44444444444446</v>
      </c>
      <c r="AA27" s="30">
        <f>SUM(AA21:AA26)</f>
        <v>-720000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-13959683</v>
      </c>
      <c r="D38" s="32">
        <f>+D17+D27+D36</f>
        <v>0</v>
      </c>
      <c r="E38" s="33">
        <f t="shared" si="3"/>
        <v>-29704915</v>
      </c>
      <c r="F38" s="2">
        <f t="shared" si="3"/>
        <v>-29704915</v>
      </c>
      <c r="G38" s="2">
        <f t="shared" si="3"/>
        <v>-2712940</v>
      </c>
      <c r="H38" s="2">
        <f t="shared" si="3"/>
        <v>2601641</v>
      </c>
      <c r="I38" s="2">
        <f t="shared" si="3"/>
        <v>-2076785</v>
      </c>
      <c r="J38" s="2">
        <f t="shared" si="3"/>
        <v>-2188084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-2188084</v>
      </c>
      <c r="X38" s="2">
        <f t="shared" si="3"/>
        <v>-7426230</v>
      </c>
      <c r="Y38" s="2">
        <f t="shared" si="3"/>
        <v>5238146</v>
      </c>
      <c r="Z38" s="34">
        <f>+IF(X38&lt;&gt;0,+(Y38/X38)*100,0)</f>
        <v>-70.53573616761129</v>
      </c>
      <c r="AA38" s="35">
        <f>+AA17+AA27+AA36</f>
        <v>-29704915</v>
      </c>
    </row>
    <row r="39" spans="1:27" x14ac:dyDescent="0.25">
      <c r="A39" s="23" t="s">
        <v>60</v>
      </c>
      <c r="B39" s="17"/>
      <c r="C39" s="32">
        <v>-82753686</v>
      </c>
      <c r="D39" s="32"/>
      <c r="E39" s="33">
        <v>-112325245</v>
      </c>
      <c r="F39" s="2">
        <v>-112325245</v>
      </c>
      <c r="G39" s="2">
        <v>-96693701</v>
      </c>
      <c r="H39" s="2">
        <f>+G40+H60</f>
        <v>-99406641</v>
      </c>
      <c r="I39" s="2">
        <f>+H40+I60</f>
        <v>-96805000</v>
      </c>
      <c r="J39" s="2">
        <f>+G39</f>
        <v>-96693701</v>
      </c>
      <c r="K39" s="2">
        <f>+I40+K60</f>
        <v>-98881785</v>
      </c>
      <c r="L39" s="2">
        <f>+K40+L60</f>
        <v>-98881785</v>
      </c>
      <c r="M39" s="2">
        <f>+L40+M60</f>
        <v>-98881785</v>
      </c>
      <c r="N39" s="2">
        <f>+K39</f>
        <v>-98881785</v>
      </c>
      <c r="O39" s="2">
        <f>+M40+O60</f>
        <v>-98881785</v>
      </c>
      <c r="P39" s="2">
        <f>+O40+P60</f>
        <v>-98881785</v>
      </c>
      <c r="Q39" s="2">
        <f>+P40+Q60</f>
        <v>-98881785</v>
      </c>
      <c r="R39" s="2">
        <f>+O39</f>
        <v>-98881785</v>
      </c>
      <c r="S39" s="2">
        <f>+Q40+S60</f>
        <v>-98881785</v>
      </c>
      <c r="T39" s="2">
        <f>+S40+T60</f>
        <v>-98881785</v>
      </c>
      <c r="U39" s="2">
        <f>+T40+U60</f>
        <v>-98881785</v>
      </c>
      <c r="V39" s="2">
        <f>+S39</f>
        <v>-98881785</v>
      </c>
      <c r="W39" s="2">
        <f>+G39</f>
        <v>-96693701</v>
      </c>
      <c r="X39" s="2">
        <v>-112325245</v>
      </c>
      <c r="Y39" s="2">
        <f>+W39-X39</f>
        <v>15631544</v>
      </c>
      <c r="Z39" s="34">
        <f>+IF(X39&lt;&gt;0,+(Y39/X39)*100,0)</f>
        <v>-13.916323084806093</v>
      </c>
      <c r="AA39" s="35">
        <v>-112325245</v>
      </c>
    </row>
    <row r="40" spans="1:27" x14ac:dyDescent="0.25">
      <c r="A40" s="41" t="s">
        <v>62</v>
      </c>
      <c r="B40" s="42" t="s">
        <v>61</v>
      </c>
      <c r="C40" s="43">
        <f>+C38+C39</f>
        <v>-96713369</v>
      </c>
      <c r="D40" s="43">
        <f t="shared" ref="D40:AA40" si="4">+D38+D39</f>
        <v>0</v>
      </c>
      <c r="E40" s="44">
        <f t="shared" si="4"/>
        <v>-142030160</v>
      </c>
      <c r="F40" s="45">
        <f t="shared" si="4"/>
        <v>-142030160</v>
      </c>
      <c r="G40" s="45">
        <f t="shared" si="4"/>
        <v>-99406641</v>
      </c>
      <c r="H40" s="45">
        <f t="shared" si="4"/>
        <v>-96805000</v>
      </c>
      <c r="I40" s="45">
        <f t="shared" si="4"/>
        <v>-98881785</v>
      </c>
      <c r="J40" s="45">
        <f>+I40</f>
        <v>-98881785</v>
      </c>
      <c r="K40" s="45">
        <f t="shared" si="4"/>
        <v>-98881785</v>
      </c>
      <c r="L40" s="45">
        <f t="shared" si="4"/>
        <v>-98881785</v>
      </c>
      <c r="M40" s="45">
        <f t="shared" si="4"/>
        <v>-98881785</v>
      </c>
      <c r="N40" s="45">
        <f>+M40</f>
        <v>-98881785</v>
      </c>
      <c r="O40" s="45">
        <f t="shared" si="4"/>
        <v>-98881785</v>
      </c>
      <c r="P40" s="45">
        <f t="shared" si="4"/>
        <v>-98881785</v>
      </c>
      <c r="Q40" s="45">
        <f t="shared" si="4"/>
        <v>-98881785</v>
      </c>
      <c r="R40" s="45">
        <f>+Q40</f>
        <v>-98881785</v>
      </c>
      <c r="S40" s="45">
        <f t="shared" si="4"/>
        <v>-98881785</v>
      </c>
      <c r="T40" s="45">
        <f t="shared" si="4"/>
        <v>-98881785</v>
      </c>
      <c r="U40" s="45">
        <f t="shared" si="4"/>
        <v>-98881785</v>
      </c>
      <c r="V40" s="45">
        <f>+U40</f>
        <v>-98881785</v>
      </c>
      <c r="W40" s="45">
        <f>+V40</f>
        <v>-98881785</v>
      </c>
      <c r="X40" s="45">
        <f t="shared" si="4"/>
        <v>-119751475</v>
      </c>
      <c r="Y40" s="45">
        <f t="shared" si="4"/>
        <v>20869690</v>
      </c>
      <c r="Z40" s="46">
        <f>+IF(X40&lt;&gt;0,+(Y40/X40)*100,0)</f>
        <v>-17.427501414909504</v>
      </c>
      <c r="AA40" s="47">
        <f t="shared" si="4"/>
        <v>-142030160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-96693701</v>
      </c>
      <c r="J60">
        <v>-96693701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5842856</v>
      </c>
      <c r="D7" s="18"/>
      <c r="E7" s="19">
        <v>4501824</v>
      </c>
      <c r="F7" s="20">
        <v>4501824</v>
      </c>
      <c r="G7" s="20">
        <v>378149</v>
      </c>
      <c r="H7" s="20">
        <v>373212</v>
      </c>
      <c r="I7" s="20">
        <v>368990</v>
      </c>
      <c r="J7" s="20">
        <v>1120351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1120351</v>
      </c>
      <c r="X7" s="20">
        <v>1125456</v>
      </c>
      <c r="Y7" s="20">
        <v>-5105</v>
      </c>
      <c r="Z7" s="21">
        <v>-0.4535939210417822</v>
      </c>
      <c r="AA7" s="22">
        <v>4501824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895000</v>
      </c>
      <c r="D9" s="18"/>
      <c r="E9" s="19">
        <v>3111000</v>
      </c>
      <c r="F9" s="20">
        <v>3111000</v>
      </c>
      <c r="G9" s="20"/>
      <c r="H9" s="20">
        <v>778000</v>
      </c>
      <c r="I9" s="20"/>
      <c r="J9" s="20">
        <v>778000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778000</v>
      </c>
      <c r="X9" s="20">
        <v>777750</v>
      </c>
      <c r="Y9" s="20">
        <v>250</v>
      </c>
      <c r="Z9" s="21">
        <v>3.2144005143040819E-2</v>
      </c>
      <c r="AA9" s="22">
        <v>3111000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26807</v>
      </c>
      <c r="D11" s="18"/>
      <c r="E11" s="19"/>
      <c r="F11" s="20"/>
      <c r="G11" s="20">
        <v>6356</v>
      </c>
      <c r="H11" s="20">
        <v>11511</v>
      </c>
      <c r="I11" s="20">
        <v>2568</v>
      </c>
      <c r="J11" s="20">
        <v>20435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20435</v>
      </c>
      <c r="X11" s="20"/>
      <c r="Y11" s="20">
        <v>20435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-39531128</v>
      </c>
      <c r="D14" s="18"/>
      <c r="E14" s="19">
        <v>-36567736</v>
      </c>
      <c r="F14" s="20">
        <v>-36567736</v>
      </c>
      <c r="G14" s="20">
        <v>-1003455</v>
      </c>
      <c r="H14" s="20">
        <v>-1730023</v>
      </c>
      <c r="I14" s="20">
        <v>-1880275</v>
      </c>
      <c r="J14" s="20">
        <v>-4613753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-4613753</v>
      </c>
      <c r="X14" s="20">
        <v>-9141933</v>
      </c>
      <c r="Y14" s="20">
        <v>4528180</v>
      </c>
      <c r="Z14" s="21">
        <v>-49.531975349195847</v>
      </c>
      <c r="AA14" s="22">
        <v>-36567736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-32766465</v>
      </c>
      <c r="D17" s="26">
        <f>SUM(D6:D16)</f>
        <v>0</v>
      </c>
      <c r="E17" s="27">
        <f t="shared" si="0"/>
        <v>-28954912</v>
      </c>
      <c r="F17" s="28">
        <f t="shared" si="0"/>
        <v>-28954912</v>
      </c>
      <c r="G17" s="28">
        <f t="shared" si="0"/>
        <v>-618950</v>
      </c>
      <c r="H17" s="28">
        <f t="shared" si="0"/>
        <v>-567300</v>
      </c>
      <c r="I17" s="28">
        <f t="shared" si="0"/>
        <v>-1508717</v>
      </c>
      <c r="J17" s="28">
        <f t="shared" si="0"/>
        <v>-2694967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-2694967</v>
      </c>
      <c r="X17" s="28">
        <f t="shared" si="0"/>
        <v>-7238727</v>
      </c>
      <c r="Y17" s="28">
        <f t="shared" si="0"/>
        <v>4543760</v>
      </c>
      <c r="Z17" s="29">
        <f>+IF(X17&lt;&gt;0,+(Y17/X17)*100,0)</f>
        <v>-62.770152818306315</v>
      </c>
      <c r="AA17" s="30">
        <f>SUM(AA6:AA16)</f>
        <v>-28954912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-10278922</v>
      </c>
      <c r="D26" s="18"/>
      <c r="E26" s="19">
        <v>-5054700</v>
      </c>
      <c r="F26" s="20">
        <v>-5054700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-1263675</v>
      </c>
      <c r="Y26" s="20">
        <v>1263675</v>
      </c>
      <c r="Z26" s="21">
        <v>-100</v>
      </c>
      <c r="AA26" s="22">
        <v>-5054700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-10278922</v>
      </c>
      <c r="D27" s="26">
        <f>SUM(D21:D26)</f>
        <v>0</v>
      </c>
      <c r="E27" s="27">
        <f t="shared" si="1"/>
        <v>-5054700</v>
      </c>
      <c r="F27" s="28">
        <f t="shared" si="1"/>
        <v>-5054700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-1263675</v>
      </c>
      <c r="Y27" s="28">
        <f t="shared" si="1"/>
        <v>1263675</v>
      </c>
      <c r="Z27" s="29">
        <f>+IF(X27&lt;&gt;0,+(Y27/X27)*100,0)</f>
        <v>-100</v>
      </c>
      <c r="AA27" s="30">
        <f>SUM(AA21:AA26)</f>
        <v>-5054700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-43045387</v>
      </c>
      <c r="D38" s="32">
        <f>+D17+D27+D36</f>
        <v>0</v>
      </c>
      <c r="E38" s="33">
        <f t="shared" si="3"/>
        <v>-34009612</v>
      </c>
      <c r="F38" s="2">
        <f t="shared" si="3"/>
        <v>-34009612</v>
      </c>
      <c r="G38" s="2">
        <f t="shared" si="3"/>
        <v>-618950</v>
      </c>
      <c r="H38" s="2">
        <f t="shared" si="3"/>
        <v>-567300</v>
      </c>
      <c r="I38" s="2">
        <f t="shared" si="3"/>
        <v>-1508717</v>
      </c>
      <c r="J38" s="2">
        <f t="shared" si="3"/>
        <v>-2694967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-2694967</v>
      </c>
      <c r="X38" s="2">
        <f t="shared" si="3"/>
        <v>-8502402</v>
      </c>
      <c r="Y38" s="2">
        <f t="shared" si="3"/>
        <v>5807435</v>
      </c>
      <c r="Z38" s="34">
        <f>+IF(X38&lt;&gt;0,+(Y38/X38)*100,0)</f>
        <v>-68.303462950822606</v>
      </c>
      <c r="AA38" s="35">
        <f>+AA17+AA27+AA36</f>
        <v>-34009612</v>
      </c>
    </row>
    <row r="39" spans="1:27" x14ac:dyDescent="0.25">
      <c r="A39" s="23" t="s">
        <v>60</v>
      </c>
      <c r="B39" s="17"/>
      <c r="C39" s="32">
        <v>120757315</v>
      </c>
      <c r="D39" s="32"/>
      <c r="E39" s="33"/>
      <c r="F39" s="2"/>
      <c r="G39" s="2">
        <v>100190197</v>
      </c>
      <c r="H39" s="2">
        <f>+G40+H60</f>
        <v>99571247</v>
      </c>
      <c r="I39" s="2">
        <f>+H40+I60</f>
        <v>99003947</v>
      </c>
      <c r="J39" s="2">
        <f>+G39</f>
        <v>100190197</v>
      </c>
      <c r="K39" s="2">
        <f>+I40+K60</f>
        <v>97495230</v>
      </c>
      <c r="L39" s="2">
        <f>+K40+L60</f>
        <v>97495230</v>
      </c>
      <c r="M39" s="2">
        <f>+L40+M60</f>
        <v>97495230</v>
      </c>
      <c r="N39" s="2">
        <f>+K39</f>
        <v>97495230</v>
      </c>
      <c r="O39" s="2">
        <f>+M40+O60</f>
        <v>97495230</v>
      </c>
      <c r="P39" s="2">
        <f>+O40+P60</f>
        <v>97495230</v>
      </c>
      <c r="Q39" s="2">
        <f>+P40+Q60</f>
        <v>97495230</v>
      </c>
      <c r="R39" s="2">
        <f>+O39</f>
        <v>97495230</v>
      </c>
      <c r="S39" s="2">
        <f>+Q40+S60</f>
        <v>97495230</v>
      </c>
      <c r="T39" s="2">
        <f>+S40+T60</f>
        <v>97495230</v>
      </c>
      <c r="U39" s="2">
        <f>+T40+U60</f>
        <v>97495230</v>
      </c>
      <c r="V39" s="2">
        <f>+S39</f>
        <v>97495230</v>
      </c>
      <c r="W39" s="2">
        <f>+G39</f>
        <v>100190197</v>
      </c>
      <c r="X39" s="2"/>
      <c r="Y39" s="2">
        <f>+W39-X39</f>
        <v>100190197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77711928</v>
      </c>
      <c r="D40" s="43">
        <f t="shared" ref="D40:AA40" si="4">+D38+D39</f>
        <v>0</v>
      </c>
      <c r="E40" s="44">
        <f t="shared" si="4"/>
        <v>-34009612</v>
      </c>
      <c r="F40" s="45">
        <f t="shared" si="4"/>
        <v>-34009612</v>
      </c>
      <c r="G40" s="45">
        <f t="shared" si="4"/>
        <v>99571247</v>
      </c>
      <c r="H40" s="45">
        <f t="shared" si="4"/>
        <v>99003947</v>
      </c>
      <c r="I40" s="45">
        <f t="shared" si="4"/>
        <v>97495230</v>
      </c>
      <c r="J40" s="45">
        <f>+I40</f>
        <v>97495230</v>
      </c>
      <c r="K40" s="45">
        <f t="shared" si="4"/>
        <v>97495230</v>
      </c>
      <c r="L40" s="45">
        <f t="shared" si="4"/>
        <v>97495230</v>
      </c>
      <c r="M40" s="45">
        <f t="shared" si="4"/>
        <v>97495230</v>
      </c>
      <c r="N40" s="45">
        <f>+M40</f>
        <v>97495230</v>
      </c>
      <c r="O40" s="45">
        <f t="shared" si="4"/>
        <v>97495230</v>
      </c>
      <c r="P40" s="45">
        <f t="shared" si="4"/>
        <v>97495230</v>
      </c>
      <c r="Q40" s="45">
        <f t="shared" si="4"/>
        <v>97495230</v>
      </c>
      <c r="R40" s="45">
        <f>+Q40</f>
        <v>97495230</v>
      </c>
      <c r="S40" s="45">
        <f t="shared" si="4"/>
        <v>97495230</v>
      </c>
      <c r="T40" s="45">
        <f t="shared" si="4"/>
        <v>97495230</v>
      </c>
      <c r="U40" s="45">
        <f t="shared" si="4"/>
        <v>97495230</v>
      </c>
      <c r="V40" s="45">
        <f>+U40</f>
        <v>97495230</v>
      </c>
      <c r="W40" s="45">
        <f>+V40</f>
        <v>97495230</v>
      </c>
      <c r="X40" s="45">
        <f t="shared" si="4"/>
        <v>-8502402</v>
      </c>
      <c r="Y40" s="45">
        <f t="shared" si="4"/>
        <v>105997632</v>
      </c>
      <c r="Z40" s="46">
        <f>+IF(X40&lt;&gt;0,+(Y40/X40)*100,0)</f>
        <v>-1246.6786679811187</v>
      </c>
      <c r="AA40" s="47">
        <f t="shared" si="4"/>
        <v>-34009612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100190197</v>
      </c>
      <c r="J60">
        <v>100190197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119016</v>
      </c>
      <c r="F7" s="20">
        <v>119016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29754</v>
      </c>
      <c r="Y7" s="20">
        <v>-29754</v>
      </c>
      <c r="Z7" s="21">
        <v>-100</v>
      </c>
      <c r="AA7" s="22">
        <v>119016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249999</v>
      </c>
      <c r="Y9" s="20">
        <v>-249999</v>
      </c>
      <c r="Z9" s="21">
        <v>-100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-10323193</v>
      </c>
      <c r="F14" s="20">
        <v>-10323193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-2580798</v>
      </c>
      <c r="Y14" s="20">
        <v>2580798</v>
      </c>
      <c r="Z14" s="21">
        <v>-100</v>
      </c>
      <c r="AA14" s="22">
        <v>-10323193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-9204177</v>
      </c>
      <c r="F17" s="28">
        <f t="shared" si="0"/>
        <v>-9204177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-2301045</v>
      </c>
      <c r="Y17" s="28">
        <f t="shared" si="0"/>
        <v>2301045</v>
      </c>
      <c r="Z17" s="29">
        <f>+IF(X17&lt;&gt;0,+(Y17/X17)*100,0)</f>
        <v>-100</v>
      </c>
      <c r="AA17" s="30">
        <f>SUM(AA6:AA16)</f>
        <v>-9204177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-3500000</v>
      </c>
      <c r="F26" s="20">
        <v>-3500000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-875001</v>
      </c>
      <c r="Y26" s="20">
        <v>875001</v>
      </c>
      <c r="Z26" s="21">
        <v>-100</v>
      </c>
      <c r="AA26" s="22">
        <v>-3500000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-3500000</v>
      </c>
      <c r="F27" s="28">
        <f t="shared" si="1"/>
        <v>-3500000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-875001</v>
      </c>
      <c r="Y27" s="28">
        <f t="shared" si="1"/>
        <v>875001</v>
      </c>
      <c r="Z27" s="29">
        <f>+IF(X27&lt;&gt;0,+(Y27/X27)*100,0)</f>
        <v>-100</v>
      </c>
      <c r="AA27" s="30">
        <f>SUM(AA21:AA26)</f>
        <v>-3500000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-12704177</v>
      </c>
      <c r="F38" s="2">
        <f t="shared" si="3"/>
        <v>-12704177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-3176046</v>
      </c>
      <c r="Y38" s="2">
        <f t="shared" si="3"/>
        <v>3176046</v>
      </c>
      <c r="Z38" s="34">
        <f>+IF(X38&lt;&gt;0,+(Y38/X38)*100,0)</f>
        <v>-100</v>
      </c>
      <c r="AA38" s="35">
        <f>+AA17+AA27+AA36</f>
        <v>-12704177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-12704177</v>
      </c>
      <c r="F40" s="45">
        <f t="shared" si="4"/>
        <v>-12704177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-3176046</v>
      </c>
      <c r="Y40" s="45">
        <f t="shared" si="4"/>
        <v>3176046</v>
      </c>
      <c r="Z40" s="46">
        <f>+IF(X40&lt;&gt;0,+(Y40/X40)*100,0)</f>
        <v>-100</v>
      </c>
      <c r="AA40" s="47">
        <f t="shared" si="4"/>
        <v>-12704177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10244481</v>
      </c>
      <c r="F7" s="20">
        <v>10244481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2561118</v>
      </c>
      <c r="Y7" s="20">
        <v>-2561118</v>
      </c>
      <c r="Z7" s="21">
        <v>-100</v>
      </c>
      <c r="AA7" s="22">
        <v>10244481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10753744</v>
      </c>
      <c r="F9" s="20">
        <v>10753744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2688435</v>
      </c>
      <c r="Y9" s="20">
        <v>-2688435</v>
      </c>
      <c r="Z9" s="21">
        <v>-100</v>
      </c>
      <c r="AA9" s="22">
        <v>10753744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-28750</v>
      </c>
      <c r="F14" s="20">
        <v>-28750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-7188</v>
      </c>
      <c r="Y14" s="20">
        <v>7188</v>
      </c>
      <c r="Z14" s="21">
        <v>-100</v>
      </c>
      <c r="AA14" s="22">
        <v>-28750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20969475</v>
      </c>
      <c r="F17" s="28">
        <f t="shared" si="0"/>
        <v>20969475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5242365</v>
      </c>
      <c r="Y17" s="28">
        <f t="shared" si="0"/>
        <v>-5242365</v>
      </c>
      <c r="Z17" s="29">
        <f>+IF(X17&lt;&gt;0,+(Y17/X17)*100,0)</f>
        <v>-100</v>
      </c>
      <c r="AA17" s="30">
        <f>SUM(AA6:AA16)</f>
        <v>20969475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20969475</v>
      </c>
      <c r="F38" s="2">
        <f t="shared" si="3"/>
        <v>20969475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5242365</v>
      </c>
      <c r="Y38" s="2">
        <f t="shared" si="3"/>
        <v>-5242365</v>
      </c>
      <c r="Z38" s="34">
        <f>+IF(X38&lt;&gt;0,+(Y38/X38)*100,0)</f>
        <v>-100</v>
      </c>
      <c r="AA38" s="35">
        <f>+AA17+AA27+AA36</f>
        <v>20969475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20969475</v>
      </c>
      <c r="F40" s="45">
        <f t="shared" si="4"/>
        <v>20969475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5242365</v>
      </c>
      <c r="Y40" s="45">
        <f t="shared" si="4"/>
        <v>-5242365</v>
      </c>
      <c r="Z40" s="46">
        <f>+IF(X40&lt;&gt;0,+(Y40/X40)*100,0)</f>
        <v>-100</v>
      </c>
      <c r="AA40" s="47">
        <f t="shared" si="4"/>
        <v>20969475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11691058</v>
      </c>
      <c r="F7" s="20">
        <v>11691058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2922765</v>
      </c>
      <c r="Y7" s="20">
        <v>-2922765</v>
      </c>
      <c r="Z7" s="21">
        <v>-100</v>
      </c>
      <c r="AA7" s="22">
        <v>11691058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11691058</v>
      </c>
      <c r="F17" s="28">
        <f t="shared" si="0"/>
        <v>11691058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2922765</v>
      </c>
      <c r="Y17" s="28">
        <f t="shared" si="0"/>
        <v>-2922765</v>
      </c>
      <c r="Z17" s="29">
        <f>+IF(X17&lt;&gt;0,+(Y17/X17)*100,0)</f>
        <v>-100</v>
      </c>
      <c r="AA17" s="30">
        <f>SUM(AA6:AA16)</f>
        <v>11691058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11691058</v>
      </c>
      <c r="F38" s="2">
        <f t="shared" si="3"/>
        <v>11691058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2922765</v>
      </c>
      <c r="Y38" s="2">
        <f t="shared" si="3"/>
        <v>-2922765</v>
      </c>
      <c r="Z38" s="34">
        <f>+IF(X38&lt;&gt;0,+(Y38/X38)*100,0)</f>
        <v>-100</v>
      </c>
      <c r="AA38" s="35">
        <f>+AA17+AA27+AA36</f>
        <v>11691058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11691058</v>
      </c>
      <c r="F40" s="45">
        <f t="shared" si="4"/>
        <v>11691058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2922765</v>
      </c>
      <c r="Y40" s="45">
        <f t="shared" si="4"/>
        <v>-2922765</v>
      </c>
      <c r="Z40" s="46">
        <f>+IF(X40&lt;&gt;0,+(Y40/X40)*100,0)</f>
        <v>-100</v>
      </c>
      <c r="AA40" s="47">
        <f t="shared" si="4"/>
        <v>11691058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641759</v>
      </c>
      <c r="D7" s="18"/>
      <c r="E7" s="19">
        <v>6323664</v>
      </c>
      <c r="F7" s="20">
        <v>6323664</v>
      </c>
      <c r="G7" s="20"/>
      <c r="H7" s="20">
        <v>88135</v>
      </c>
      <c r="I7" s="20">
        <v>53376</v>
      </c>
      <c r="J7" s="20">
        <v>141511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141511</v>
      </c>
      <c r="X7" s="20">
        <v>1580916</v>
      </c>
      <c r="Y7" s="20">
        <v>-1439405</v>
      </c>
      <c r="Z7" s="21">
        <v>-91.048797026533975</v>
      </c>
      <c r="AA7" s="22">
        <v>6323664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1325004</v>
      </c>
      <c r="D9" s="18"/>
      <c r="E9" s="19">
        <v>1391256</v>
      </c>
      <c r="F9" s="20">
        <v>1391256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347814</v>
      </c>
      <c r="Y9" s="20">
        <v>-347814</v>
      </c>
      <c r="Z9" s="21">
        <v>-100</v>
      </c>
      <c r="AA9" s="22">
        <v>1391256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-41062</v>
      </c>
      <c r="D14" s="18"/>
      <c r="E14" s="19">
        <v>-6611148</v>
      </c>
      <c r="F14" s="20">
        <v>-6611148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-1652787</v>
      </c>
      <c r="Y14" s="20">
        <v>1652787</v>
      </c>
      <c r="Z14" s="21">
        <v>-100</v>
      </c>
      <c r="AA14" s="22">
        <v>-6611148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1925701</v>
      </c>
      <c r="D17" s="26">
        <f>SUM(D6:D16)</f>
        <v>0</v>
      </c>
      <c r="E17" s="27">
        <f t="shared" si="0"/>
        <v>1103772</v>
      </c>
      <c r="F17" s="28">
        <f t="shared" si="0"/>
        <v>1103772</v>
      </c>
      <c r="G17" s="28">
        <f t="shared" si="0"/>
        <v>0</v>
      </c>
      <c r="H17" s="28">
        <f t="shared" si="0"/>
        <v>88135</v>
      </c>
      <c r="I17" s="28">
        <f t="shared" si="0"/>
        <v>53376</v>
      </c>
      <c r="J17" s="28">
        <f t="shared" si="0"/>
        <v>141511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141511</v>
      </c>
      <c r="X17" s="28">
        <f t="shared" si="0"/>
        <v>275943</v>
      </c>
      <c r="Y17" s="28">
        <f t="shared" si="0"/>
        <v>-134432</v>
      </c>
      <c r="Z17" s="29">
        <f>+IF(X17&lt;&gt;0,+(Y17/X17)*100,0)</f>
        <v>-48.717307559894621</v>
      </c>
      <c r="AA17" s="30">
        <f>SUM(AA6:AA16)</f>
        <v>1103772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1925701</v>
      </c>
      <c r="D38" s="32">
        <f>+D17+D27+D36</f>
        <v>0</v>
      </c>
      <c r="E38" s="33">
        <f t="shared" si="3"/>
        <v>1103772</v>
      </c>
      <c r="F38" s="2">
        <f t="shared" si="3"/>
        <v>1103772</v>
      </c>
      <c r="G38" s="2">
        <f t="shared" si="3"/>
        <v>0</v>
      </c>
      <c r="H38" s="2">
        <f t="shared" si="3"/>
        <v>88135</v>
      </c>
      <c r="I38" s="2">
        <f t="shared" si="3"/>
        <v>53376</v>
      </c>
      <c r="J38" s="2">
        <f t="shared" si="3"/>
        <v>141511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141511</v>
      </c>
      <c r="X38" s="2">
        <f t="shared" si="3"/>
        <v>275943</v>
      </c>
      <c r="Y38" s="2">
        <f t="shared" si="3"/>
        <v>-134432</v>
      </c>
      <c r="Z38" s="34">
        <f>+IF(X38&lt;&gt;0,+(Y38/X38)*100,0)</f>
        <v>-48.717307559894621</v>
      </c>
      <c r="AA38" s="35">
        <f>+AA17+AA27+AA36</f>
        <v>1103772</v>
      </c>
    </row>
    <row r="39" spans="1:27" x14ac:dyDescent="0.25">
      <c r="A39" s="23" t="s">
        <v>60</v>
      </c>
      <c r="B39" s="17"/>
      <c r="C39" s="32">
        <v>-110228507</v>
      </c>
      <c r="D39" s="32"/>
      <c r="E39" s="33"/>
      <c r="F39" s="2"/>
      <c r="G39" s="2"/>
      <c r="H39" s="2">
        <f>+G40+H60</f>
        <v>-106861550</v>
      </c>
      <c r="I39" s="2">
        <f>+H40+I60</f>
        <v>-106773415</v>
      </c>
      <c r="J39" s="2">
        <f>+G39</f>
        <v>0</v>
      </c>
      <c r="K39" s="2">
        <f>+I40+K60</f>
        <v>-106720039</v>
      </c>
      <c r="L39" s="2">
        <f>+K40+L60</f>
        <v>-106720039</v>
      </c>
      <c r="M39" s="2">
        <f>+L40+M60</f>
        <v>-106720039</v>
      </c>
      <c r="N39" s="2">
        <f>+K39</f>
        <v>-106720039</v>
      </c>
      <c r="O39" s="2">
        <f>+M40+O60</f>
        <v>-106720039</v>
      </c>
      <c r="P39" s="2">
        <f>+O40+P60</f>
        <v>-106720039</v>
      </c>
      <c r="Q39" s="2">
        <f>+P40+Q60</f>
        <v>-106720039</v>
      </c>
      <c r="R39" s="2">
        <f>+O39</f>
        <v>-106720039</v>
      </c>
      <c r="S39" s="2">
        <f>+Q40+S60</f>
        <v>-106720039</v>
      </c>
      <c r="T39" s="2">
        <f>+S40+T60</f>
        <v>-106720039</v>
      </c>
      <c r="U39" s="2">
        <f>+T40+U60</f>
        <v>-106720039</v>
      </c>
      <c r="V39" s="2">
        <f>+S39</f>
        <v>-106720039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-108302806</v>
      </c>
      <c r="D40" s="43">
        <f t="shared" ref="D40:AA40" si="4">+D38+D39</f>
        <v>0</v>
      </c>
      <c r="E40" s="44">
        <f t="shared" si="4"/>
        <v>1103772</v>
      </c>
      <c r="F40" s="45">
        <f t="shared" si="4"/>
        <v>1103772</v>
      </c>
      <c r="G40" s="45">
        <f t="shared" si="4"/>
        <v>0</v>
      </c>
      <c r="H40" s="45">
        <f t="shared" si="4"/>
        <v>-106773415</v>
      </c>
      <c r="I40" s="45">
        <f t="shared" si="4"/>
        <v>-106720039</v>
      </c>
      <c r="J40" s="45">
        <f>+I40</f>
        <v>-106720039</v>
      </c>
      <c r="K40" s="45">
        <f t="shared" si="4"/>
        <v>-106720039</v>
      </c>
      <c r="L40" s="45">
        <f t="shared" si="4"/>
        <v>-106720039</v>
      </c>
      <c r="M40" s="45">
        <f t="shared" si="4"/>
        <v>-106720039</v>
      </c>
      <c r="N40" s="45">
        <f>+M40</f>
        <v>-106720039</v>
      </c>
      <c r="O40" s="45">
        <f t="shared" si="4"/>
        <v>-106720039</v>
      </c>
      <c r="P40" s="45">
        <f t="shared" si="4"/>
        <v>-106720039</v>
      </c>
      <c r="Q40" s="45">
        <f t="shared" si="4"/>
        <v>-106720039</v>
      </c>
      <c r="R40" s="45">
        <f>+Q40</f>
        <v>-106720039</v>
      </c>
      <c r="S40" s="45">
        <f t="shared" si="4"/>
        <v>-106720039</v>
      </c>
      <c r="T40" s="45">
        <f t="shared" si="4"/>
        <v>-106720039</v>
      </c>
      <c r="U40" s="45">
        <f t="shared" si="4"/>
        <v>-106720039</v>
      </c>
      <c r="V40" s="45">
        <f>+U40</f>
        <v>-106720039</v>
      </c>
      <c r="W40" s="45">
        <f>+V40</f>
        <v>-106720039</v>
      </c>
      <c r="X40" s="45">
        <f t="shared" si="4"/>
        <v>275943</v>
      </c>
      <c r="Y40" s="45">
        <f t="shared" si="4"/>
        <v>-134432</v>
      </c>
      <c r="Z40" s="46">
        <f>+IF(X40&lt;&gt;0,+(Y40/X40)*100,0)</f>
        <v>-48.717307559894621</v>
      </c>
      <c r="AA40" s="47">
        <f t="shared" si="4"/>
        <v>1103772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-106861550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-580331</v>
      </c>
      <c r="D7" s="18"/>
      <c r="E7" s="19">
        <v>-896504</v>
      </c>
      <c r="F7" s="20">
        <v>-896504</v>
      </c>
      <c r="G7" s="20">
        <v>-230896</v>
      </c>
      <c r="H7" s="20">
        <v>-969317</v>
      </c>
      <c r="I7" s="20">
        <v>-1485962</v>
      </c>
      <c r="J7" s="20">
        <v>-2686175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-2686175</v>
      </c>
      <c r="X7" s="20">
        <v>-224127</v>
      </c>
      <c r="Y7" s="20">
        <v>-2462048</v>
      </c>
      <c r="Z7" s="21">
        <v>1098.5057578961928</v>
      </c>
      <c r="AA7" s="22">
        <v>-896504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20894000</v>
      </c>
      <c r="F10" s="20">
        <v>20894000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5223501</v>
      </c>
      <c r="Y10" s="20">
        <v>-5223501</v>
      </c>
      <c r="Z10" s="21">
        <v>-100</v>
      </c>
      <c r="AA10" s="22">
        <v>20894000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-15804469</v>
      </c>
      <c r="F14" s="20">
        <v>-15804469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-3951123</v>
      </c>
      <c r="Y14" s="20">
        <v>3951123</v>
      </c>
      <c r="Z14" s="21">
        <v>-100</v>
      </c>
      <c r="AA14" s="22">
        <v>-15804469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-580331</v>
      </c>
      <c r="D17" s="26">
        <f>SUM(D6:D16)</f>
        <v>0</v>
      </c>
      <c r="E17" s="27">
        <f t="shared" si="0"/>
        <v>4193027</v>
      </c>
      <c r="F17" s="28">
        <f t="shared" si="0"/>
        <v>4193027</v>
      </c>
      <c r="G17" s="28">
        <f t="shared" si="0"/>
        <v>-230896</v>
      </c>
      <c r="H17" s="28">
        <f t="shared" si="0"/>
        <v>-969317</v>
      </c>
      <c r="I17" s="28">
        <f t="shared" si="0"/>
        <v>-1485962</v>
      </c>
      <c r="J17" s="28">
        <f t="shared" si="0"/>
        <v>-2686175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-2686175</v>
      </c>
      <c r="X17" s="28">
        <f t="shared" si="0"/>
        <v>1048251</v>
      </c>
      <c r="Y17" s="28">
        <f t="shared" si="0"/>
        <v>-3734426</v>
      </c>
      <c r="Z17" s="29">
        <f>+IF(X17&lt;&gt;0,+(Y17/X17)*100,0)</f>
        <v>-356.25303481704287</v>
      </c>
      <c r="AA17" s="30">
        <f>SUM(AA6:AA16)</f>
        <v>4193027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-580331</v>
      </c>
      <c r="D38" s="32">
        <f>+D17+D27+D36</f>
        <v>0</v>
      </c>
      <c r="E38" s="33">
        <f t="shared" si="3"/>
        <v>4193027</v>
      </c>
      <c r="F38" s="2">
        <f t="shared" si="3"/>
        <v>4193027</v>
      </c>
      <c r="G38" s="2">
        <f t="shared" si="3"/>
        <v>-230896</v>
      </c>
      <c r="H38" s="2">
        <f t="shared" si="3"/>
        <v>-969317</v>
      </c>
      <c r="I38" s="2">
        <f t="shared" si="3"/>
        <v>-1485962</v>
      </c>
      <c r="J38" s="2">
        <f t="shared" si="3"/>
        <v>-2686175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-2686175</v>
      </c>
      <c r="X38" s="2">
        <f t="shared" si="3"/>
        <v>1048251</v>
      </c>
      <c r="Y38" s="2">
        <f t="shared" si="3"/>
        <v>-3734426</v>
      </c>
      <c r="Z38" s="34">
        <f>+IF(X38&lt;&gt;0,+(Y38/X38)*100,0)</f>
        <v>-356.25303481704287</v>
      </c>
      <c r="AA38" s="35">
        <f>+AA17+AA27+AA36</f>
        <v>4193027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-230896</v>
      </c>
      <c r="I39" s="2">
        <f>+H40+I60</f>
        <v>-1200213</v>
      </c>
      <c r="J39" s="2">
        <f>+G39</f>
        <v>0</v>
      </c>
      <c r="K39" s="2">
        <f>+I40+K60</f>
        <v>-2686175</v>
      </c>
      <c r="L39" s="2">
        <f>+K40+L60</f>
        <v>-2686175</v>
      </c>
      <c r="M39" s="2">
        <f>+L40+M60</f>
        <v>-2686175</v>
      </c>
      <c r="N39" s="2">
        <f>+K39</f>
        <v>-2686175</v>
      </c>
      <c r="O39" s="2">
        <f>+M40+O60</f>
        <v>-2686175</v>
      </c>
      <c r="P39" s="2">
        <f>+O40+P60</f>
        <v>-2686175</v>
      </c>
      <c r="Q39" s="2">
        <f>+P40+Q60</f>
        <v>-2686175</v>
      </c>
      <c r="R39" s="2">
        <f>+O39</f>
        <v>-2686175</v>
      </c>
      <c r="S39" s="2">
        <f>+Q40+S60</f>
        <v>-2686175</v>
      </c>
      <c r="T39" s="2">
        <f>+S40+T60</f>
        <v>-2686175</v>
      </c>
      <c r="U39" s="2">
        <f>+T40+U60</f>
        <v>-2686175</v>
      </c>
      <c r="V39" s="2">
        <f>+S39</f>
        <v>-2686175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-580331</v>
      </c>
      <c r="D40" s="43">
        <f t="shared" ref="D40:AA40" si="4">+D38+D39</f>
        <v>0</v>
      </c>
      <c r="E40" s="44">
        <f t="shared" si="4"/>
        <v>4193027</v>
      </c>
      <c r="F40" s="45">
        <f t="shared" si="4"/>
        <v>4193027</v>
      </c>
      <c r="G40" s="45">
        <f t="shared" si="4"/>
        <v>-230896</v>
      </c>
      <c r="H40" s="45">
        <f t="shared" si="4"/>
        <v>-1200213</v>
      </c>
      <c r="I40" s="45">
        <f t="shared" si="4"/>
        <v>-2686175</v>
      </c>
      <c r="J40" s="45">
        <f>+I40</f>
        <v>-2686175</v>
      </c>
      <c r="K40" s="45">
        <f t="shared" si="4"/>
        <v>-2686175</v>
      </c>
      <c r="L40" s="45">
        <f t="shared" si="4"/>
        <v>-2686175</v>
      </c>
      <c r="M40" s="45">
        <f t="shared" si="4"/>
        <v>-2686175</v>
      </c>
      <c r="N40" s="45">
        <f>+M40</f>
        <v>-2686175</v>
      </c>
      <c r="O40" s="45">
        <f t="shared" si="4"/>
        <v>-2686175</v>
      </c>
      <c r="P40" s="45">
        <f t="shared" si="4"/>
        <v>-2686175</v>
      </c>
      <c r="Q40" s="45">
        <f t="shared" si="4"/>
        <v>-2686175</v>
      </c>
      <c r="R40" s="45">
        <f>+Q40</f>
        <v>-2686175</v>
      </c>
      <c r="S40" s="45">
        <f t="shared" si="4"/>
        <v>-2686175</v>
      </c>
      <c r="T40" s="45">
        <f t="shared" si="4"/>
        <v>-2686175</v>
      </c>
      <c r="U40" s="45">
        <f t="shared" si="4"/>
        <v>-2686175</v>
      </c>
      <c r="V40" s="45">
        <f>+U40</f>
        <v>-2686175</v>
      </c>
      <c r="W40" s="45">
        <f>+V40</f>
        <v>-2686175</v>
      </c>
      <c r="X40" s="45">
        <f t="shared" si="4"/>
        <v>1048251</v>
      </c>
      <c r="Y40" s="45">
        <f t="shared" si="4"/>
        <v>-3734426</v>
      </c>
      <c r="Z40" s="46">
        <f>+IF(X40&lt;&gt;0,+(Y40/X40)*100,0)</f>
        <v>-356.25303481704287</v>
      </c>
      <c r="AA40" s="47">
        <f t="shared" si="4"/>
        <v>4193027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5248103</v>
      </c>
      <c r="F6" s="20">
        <v>5248103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1312026</v>
      </c>
      <c r="Y6" s="20">
        <v>-1312026</v>
      </c>
      <c r="Z6" s="21">
        <v>-100</v>
      </c>
      <c r="AA6" s="22">
        <v>5248103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11724234</v>
      </c>
      <c r="F7" s="20">
        <v>11724234</v>
      </c>
      <c r="G7" s="20"/>
      <c r="H7" s="20"/>
      <c r="I7" s="20">
        <v>96946</v>
      </c>
      <c r="J7" s="20">
        <v>96946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96946</v>
      </c>
      <c r="X7" s="20">
        <v>2931058</v>
      </c>
      <c r="Y7" s="20">
        <v>-2834112</v>
      </c>
      <c r="Z7" s="21">
        <v>-96.692457126402815</v>
      </c>
      <c r="AA7" s="22">
        <v>11724234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17250</v>
      </c>
      <c r="F8" s="20">
        <v>17250</v>
      </c>
      <c r="G8" s="20"/>
      <c r="H8" s="20"/>
      <c r="I8" s="20">
        <v>21925</v>
      </c>
      <c r="J8" s="20">
        <v>21925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21925</v>
      </c>
      <c r="X8" s="20">
        <v>4314</v>
      </c>
      <c r="Y8" s="20">
        <v>17611</v>
      </c>
      <c r="Z8" s="21">
        <v>408.22902178952251</v>
      </c>
      <c r="AA8" s="22">
        <v>17250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13529885</v>
      </c>
      <c r="F11" s="20">
        <v>13529885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3382470</v>
      </c>
      <c r="Y11" s="20">
        <v>-3382470</v>
      </c>
      <c r="Z11" s="21">
        <v>-100</v>
      </c>
      <c r="AA11" s="22">
        <v>13529885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-11251599</v>
      </c>
      <c r="D14" s="18"/>
      <c r="E14" s="19">
        <v>-8424440</v>
      </c>
      <c r="F14" s="20">
        <v>-8424440</v>
      </c>
      <c r="G14" s="20">
        <v>-914421</v>
      </c>
      <c r="H14" s="20">
        <v>-879787</v>
      </c>
      <c r="I14" s="20">
        <v>-1251169</v>
      </c>
      <c r="J14" s="20">
        <v>-3045377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-3045377</v>
      </c>
      <c r="X14" s="20">
        <v>-1185417</v>
      </c>
      <c r="Y14" s="20">
        <v>-1859960</v>
      </c>
      <c r="Z14" s="21">
        <v>156.9034356686297</v>
      </c>
      <c r="AA14" s="22">
        <v>-8424440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-11251599</v>
      </c>
      <c r="D17" s="26">
        <f>SUM(D6:D16)</f>
        <v>0</v>
      </c>
      <c r="E17" s="27">
        <f t="shared" si="0"/>
        <v>22095032</v>
      </c>
      <c r="F17" s="28">
        <f t="shared" si="0"/>
        <v>22095032</v>
      </c>
      <c r="G17" s="28">
        <f t="shared" si="0"/>
        <v>-914421</v>
      </c>
      <c r="H17" s="28">
        <f t="shared" si="0"/>
        <v>-879787</v>
      </c>
      <c r="I17" s="28">
        <f t="shared" si="0"/>
        <v>-1132298</v>
      </c>
      <c r="J17" s="28">
        <f t="shared" si="0"/>
        <v>-2926506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-2926506</v>
      </c>
      <c r="X17" s="28">
        <f t="shared" si="0"/>
        <v>6444451</v>
      </c>
      <c r="Y17" s="28">
        <f t="shared" si="0"/>
        <v>-9370957</v>
      </c>
      <c r="Z17" s="29">
        <f>+IF(X17&lt;&gt;0,+(Y17/X17)*100,0)</f>
        <v>-145.41125380579354</v>
      </c>
      <c r="AA17" s="30">
        <f>SUM(AA6:AA16)</f>
        <v>22095032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</v>
      </c>
      <c r="F26" s="20">
        <v>-2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</v>
      </c>
      <c r="Y26" s="20">
        <v>1</v>
      </c>
      <c r="Z26" s="21">
        <v>-100</v>
      </c>
      <c r="AA26" s="22">
        <v>-2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</v>
      </c>
      <c r="F27" s="28">
        <f t="shared" si="1"/>
        <v>-2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</v>
      </c>
      <c r="Y27" s="28">
        <f t="shared" si="1"/>
        <v>1</v>
      </c>
      <c r="Z27" s="29">
        <f>+IF(X27&lt;&gt;0,+(Y27/X27)*100,0)</f>
        <v>-100</v>
      </c>
      <c r="AA27" s="30">
        <f>SUM(AA21:AA26)</f>
        <v>-2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-11251599</v>
      </c>
      <c r="D38" s="32">
        <f>+D17+D27+D36</f>
        <v>0</v>
      </c>
      <c r="E38" s="33">
        <f t="shared" si="3"/>
        <v>22095030</v>
      </c>
      <c r="F38" s="2">
        <f t="shared" si="3"/>
        <v>22095030</v>
      </c>
      <c r="G38" s="2">
        <f t="shared" si="3"/>
        <v>-914421</v>
      </c>
      <c r="H38" s="2">
        <f t="shared" si="3"/>
        <v>-879787</v>
      </c>
      <c r="I38" s="2">
        <f t="shared" si="3"/>
        <v>-1132298</v>
      </c>
      <c r="J38" s="2">
        <f t="shared" si="3"/>
        <v>-2926506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-2926506</v>
      </c>
      <c r="X38" s="2">
        <f t="shared" si="3"/>
        <v>6444450</v>
      </c>
      <c r="Y38" s="2">
        <f t="shared" si="3"/>
        <v>-9370956</v>
      </c>
      <c r="Z38" s="34">
        <f>+IF(X38&lt;&gt;0,+(Y38/X38)*100,0)</f>
        <v>-145.41126085236132</v>
      </c>
      <c r="AA38" s="35">
        <f>+AA17+AA27+AA36</f>
        <v>22095030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-914421</v>
      </c>
      <c r="I39" s="2">
        <f>+H40+I60</f>
        <v>-1794208</v>
      </c>
      <c r="J39" s="2">
        <f>+G39</f>
        <v>0</v>
      </c>
      <c r="K39" s="2">
        <f>+I40+K60</f>
        <v>-2926506</v>
      </c>
      <c r="L39" s="2">
        <f>+K40+L60</f>
        <v>-2926506</v>
      </c>
      <c r="M39" s="2">
        <f>+L40+M60</f>
        <v>-2926506</v>
      </c>
      <c r="N39" s="2">
        <f>+K39</f>
        <v>-2926506</v>
      </c>
      <c r="O39" s="2">
        <f>+M40+O60</f>
        <v>-2926506</v>
      </c>
      <c r="P39" s="2">
        <f>+O40+P60</f>
        <v>-2926506</v>
      </c>
      <c r="Q39" s="2">
        <f>+P40+Q60</f>
        <v>-2926506</v>
      </c>
      <c r="R39" s="2">
        <f>+O39</f>
        <v>-2926506</v>
      </c>
      <c r="S39" s="2">
        <f>+Q40+S60</f>
        <v>-2926506</v>
      </c>
      <c r="T39" s="2">
        <f>+S40+T60</f>
        <v>-2926506</v>
      </c>
      <c r="U39" s="2">
        <f>+T40+U60</f>
        <v>-2926506</v>
      </c>
      <c r="V39" s="2">
        <f>+S39</f>
        <v>-2926506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-11251599</v>
      </c>
      <c r="D40" s="43">
        <f t="shared" ref="D40:AA40" si="4">+D38+D39</f>
        <v>0</v>
      </c>
      <c r="E40" s="44">
        <f t="shared" si="4"/>
        <v>22095030</v>
      </c>
      <c r="F40" s="45">
        <f t="shared" si="4"/>
        <v>22095030</v>
      </c>
      <c r="G40" s="45">
        <f t="shared" si="4"/>
        <v>-914421</v>
      </c>
      <c r="H40" s="45">
        <f t="shared" si="4"/>
        <v>-1794208</v>
      </c>
      <c r="I40" s="45">
        <f t="shared" si="4"/>
        <v>-2926506</v>
      </c>
      <c r="J40" s="45">
        <f>+I40</f>
        <v>-2926506</v>
      </c>
      <c r="K40" s="45">
        <f t="shared" si="4"/>
        <v>-2926506</v>
      </c>
      <c r="L40" s="45">
        <f t="shared" si="4"/>
        <v>-2926506</v>
      </c>
      <c r="M40" s="45">
        <f t="shared" si="4"/>
        <v>-2926506</v>
      </c>
      <c r="N40" s="45">
        <f>+M40</f>
        <v>-2926506</v>
      </c>
      <c r="O40" s="45">
        <f t="shared" si="4"/>
        <v>-2926506</v>
      </c>
      <c r="P40" s="45">
        <f t="shared" si="4"/>
        <v>-2926506</v>
      </c>
      <c r="Q40" s="45">
        <f t="shared" si="4"/>
        <v>-2926506</v>
      </c>
      <c r="R40" s="45">
        <f>+Q40</f>
        <v>-2926506</v>
      </c>
      <c r="S40" s="45">
        <f t="shared" si="4"/>
        <v>-2926506</v>
      </c>
      <c r="T40" s="45">
        <f t="shared" si="4"/>
        <v>-2926506</v>
      </c>
      <c r="U40" s="45">
        <f t="shared" si="4"/>
        <v>-2926506</v>
      </c>
      <c r="V40" s="45">
        <f>+U40</f>
        <v>-2926506</v>
      </c>
      <c r="W40" s="45">
        <f>+V40</f>
        <v>-2926506</v>
      </c>
      <c r="X40" s="45">
        <f t="shared" si="4"/>
        <v>6444450</v>
      </c>
      <c r="Y40" s="45">
        <f t="shared" si="4"/>
        <v>-9370956</v>
      </c>
      <c r="Z40" s="46">
        <f>+IF(X40&lt;&gt;0,+(Y40/X40)*100,0)</f>
        <v>-145.41126085236132</v>
      </c>
      <c r="AA40" s="47">
        <f t="shared" si="4"/>
        <v>22095030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1738759</v>
      </c>
      <c r="D7" s="18"/>
      <c r="E7" s="19">
        <v>10674300</v>
      </c>
      <c r="F7" s="20">
        <v>10674300</v>
      </c>
      <c r="G7" s="20">
        <v>139338</v>
      </c>
      <c r="H7" s="20">
        <v>142388</v>
      </c>
      <c r="I7" s="20">
        <v>160413</v>
      </c>
      <c r="J7" s="20">
        <v>442139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442139</v>
      </c>
      <c r="X7" s="20">
        <v>2668575</v>
      </c>
      <c r="Y7" s="20">
        <v>-2226436</v>
      </c>
      <c r="Z7" s="21">
        <v>-83.431644229598191</v>
      </c>
      <c r="AA7" s="22">
        <v>10674300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446250</v>
      </c>
      <c r="Y9" s="20">
        <v>-446250</v>
      </c>
      <c r="Z9" s="21">
        <v>-100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-506193</v>
      </c>
      <c r="D14" s="18"/>
      <c r="E14" s="19">
        <v>-10103775</v>
      </c>
      <c r="F14" s="20">
        <v>-10103775</v>
      </c>
      <c r="G14" s="20">
        <v>-21826</v>
      </c>
      <c r="H14" s="20"/>
      <c r="I14" s="20">
        <v>-170859</v>
      </c>
      <c r="J14" s="20">
        <v>-192685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-192685</v>
      </c>
      <c r="X14" s="20">
        <v>-2525949</v>
      </c>
      <c r="Y14" s="20">
        <v>2333264</v>
      </c>
      <c r="Z14" s="21">
        <v>-92.371777894169668</v>
      </c>
      <c r="AA14" s="22">
        <v>-10103775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1232566</v>
      </c>
      <c r="D17" s="26">
        <f>SUM(D6:D16)</f>
        <v>0</v>
      </c>
      <c r="E17" s="27">
        <f t="shared" si="0"/>
        <v>2355525</v>
      </c>
      <c r="F17" s="28">
        <f t="shared" si="0"/>
        <v>2355525</v>
      </c>
      <c r="G17" s="28">
        <f t="shared" si="0"/>
        <v>117512</v>
      </c>
      <c r="H17" s="28">
        <f t="shared" si="0"/>
        <v>142388</v>
      </c>
      <c r="I17" s="28">
        <f t="shared" si="0"/>
        <v>-10446</v>
      </c>
      <c r="J17" s="28">
        <f t="shared" si="0"/>
        <v>249454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249454</v>
      </c>
      <c r="X17" s="28">
        <f t="shared" si="0"/>
        <v>588876</v>
      </c>
      <c r="Y17" s="28">
        <f t="shared" si="0"/>
        <v>-339422</v>
      </c>
      <c r="Z17" s="29">
        <f>+IF(X17&lt;&gt;0,+(Y17/X17)*100,0)</f>
        <v>-57.6389596451545</v>
      </c>
      <c r="AA17" s="30">
        <f>SUM(AA6:AA16)</f>
        <v>2355525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</v>
      </c>
      <c r="F26" s="20">
        <v>-30000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</v>
      </c>
      <c r="Y26" s="20">
        <v>7500</v>
      </c>
      <c r="Z26" s="21">
        <v>-100</v>
      </c>
      <c r="AA26" s="22">
        <v>-30000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</v>
      </c>
      <c r="F27" s="28">
        <f t="shared" si="1"/>
        <v>-30000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</v>
      </c>
      <c r="Y27" s="28">
        <f t="shared" si="1"/>
        <v>7500</v>
      </c>
      <c r="Z27" s="29">
        <f>+IF(X27&lt;&gt;0,+(Y27/X27)*100,0)</f>
        <v>-100</v>
      </c>
      <c r="AA27" s="30">
        <f>SUM(AA21:AA26)</f>
        <v>-30000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1232566</v>
      </c>
      <c r="D38" s="32">
        <f>+D17+D27+D36</f>
        <v>0</v>
      </c>
      <c r="E38" s="33">
        <f t="shared" si="3"/>
        <v>2325525</v>
      </c>
      <c r="F38" s="2">
        <f t="shared" si="3"/>
        <v>2325525</v>
      </c>
      <c r="G38" s="2">
        <f t="shared" si="3"/>
        <v>117512</v>
      </c>
      <c r="H38" s="2">
        <f t="shared" si="3"/>
        <v>142388</v>
      </c>
      <c r="I38" s="2">
        <f t="shared" si="3"/>
        <v>-10446</v>
      </c>
      <c r="J38" s="2">
        <f t="shared" si="3"/>
        <v>249454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249454</v>
      </c>
      <c r="X38" s="2">
        <f t="shared" si="3"/>
        <v>581376</v>
      </c>
      <c r="Y38" s="2">
        <f t="shared" si="3"/>
        <v>-331922</v>
      </c>
      <c r="Z38" s="34">
        <f>+IF(X38&lt;&gt;0,+(Y38/X38)*100,0)</f>
        <v>-57.092484037868786</v>
      </c>
      <c r="AA38" s="35">
        <f>+AA17+AA27+AA36</f>
        <v>2325525</v>
      </c>
    </row>
    <row r="39" spans="1:27" x14ac:dyDescent="0.25">
      <c r="A39" s="23" t="s">
        <v>60</v>
      </c>
      <c r="B39" s="17"/>
      <c r="C39" s="32">
        <v>3429462</v>
      </c>
      <c r="D39" s="32"/>
      <c r="E39" s="33">
        <v>-8524865</v>
      </c>
      <c r="F39" s="2">
        <v>-8524865</v>
      </c>
      <c r="G39" s="2">
        <v>4646097</v>
      </c>
      <c r="H39" s="2">
        <f>+G40+H60</f>
        <v>4763609</v>
      </c>
      <c r="I39" s="2">
        <f>+H40+I60</f>
        <v>4905997</v>
      </c>
      <c r="J39" s="2">
        <f>+G39</f>
        <v>4646097</v>
      </c>
      <c r="K39" s="2">
        <f>+I40+K60</f>
        <v>4895551</v>
      </c>
      <c r="L39" s="2">
        <f>+K40+L60</f>
        <v>4895551</v>
      </c>
      <c r="M39" s="2">
        <f>+L40+M60</f>
        <v>4895551</v>
      </c>
      <c r="N39" s="2">
        <f>+K39</f>
        <v>4895551</v>
      </c>
      <c r="O39" s="2">
        <f>+M40+O60</f>
        <v>4895551</v>
      </c>
      <c r="P39" s="2">
        <f>+O40+P60</f>
        <v>4895551</v>
      </c>
      <c r="Q39" s="2">
        <f>+P40+Q60</f>
        <v>4895551</v>
      </c>
      <c r="R39" s="2">
        <f>+O39</f>
        <v>4895551</v>
      </c>
      <c r="S39" s="2">
        <f>+Q40+S60</f>
        <v>4895551</v>
      </c>
      <c r="T39" s="2">
        <f>+S40+T60</f>
        <v>4895551</v>
      </c>
      <c r="U39" s="2">
        <f>+T40+U60</f>
        <v>4895551</v>
      </c>
      <c r="V39" s="2">
        <f>+S39</f>
        <v>4895551</v>
      </c>
      <c r="W39" s="2">
        <f>+G39</f>
        <v>4646097</v>
      </c>
      <c r="X39" s="2">
        <v>-8524865</v>
      </c>
      <c r="Y39" s="2">
        <f>+W39-X39</f>
        <v>13170962</v>
      </c>
      <c r="Z39" s="34">
        <f>+IF(X39&lt;&gt;0,+(Y39/X39)*100,0)</f>
        <v>-154.50053461257158</v>
      </c>
      <c r="AA39" s="35">
        <v>-8524865</v>
      </c>
    </row>
    <row r="40" spans="1:27" x14ac:dyDescent="0.25">
      <c r="A40" s="41" t="s">
        <v>62</v>
      </c>
      <c r="B40" s="42" t="s">
        <v>61</v>
      </c>
      <c r="C40" s="43">
        <f>+C38+C39</f>
        <v>4662028</v>
      </c>
      <c r="D40" s="43">
        <f t="shared" ref="D40:AA40" si="4">+D38+D39</f>
        <v>0</v>
      </c>
      <c r="E40" s="44">
        <f t="shared" si="4"/>
        <v>-6199340</v>
      </c>
      <c r="F40" s="45">
        <f t="shared" si="4"/>
        <v>-6199340</v>
      </c>
      <c r="G40" s="45">
        <f t="shared" si="4"/>
        <v>4763609</v>
      </c>
      <c r="H40" s="45">
        <f t="shared" si="4"/>
        <v>4905997</v>
      </c>
      <c r="I40" s="45">
        <f t="shared" si="4"/>
        <v>4895551</v>
      </c>
      <c r="J40" s="45">
        <f>+I40</f>
        <v>4895551</v>
      </c>
      <c r="K40" s="45">
        <f t="shared" si="4"/>
        <v>4895551</v>
      </c>
      <c r="L40" s="45">
        <f t="shared" si="4"/>
        <v>4895551</v>
      </c>
      <c r="M40" s="45">
        <f t="shared" si="4"/>
        <v>4895551</v>
      </c>
      <c r="N40" s="45">
        <f>+M40</f>
        <v>4895551</v>
      </c>
      <c r="O40" s="45">
        <f t="shared" si="4"/>
        <v>4895551</v>
      </c>
      <c r="P40" s="45">
        <f t="shared" si="4"/>
        <v>4895551</v>
      </c>
      <c r="Q40" s="45">
        <f t="shared" si="4"/>
        <v>4895551</v>
      </c>
      <c r="R40" s="45">
        <f>+Q40</f>
        <v>4895551</v>
      </c>
      <c r="S40" s="45">
        <f t="shared" si="4"/>
        <v>4895551</v>
      </c>
      <c r="T40" s="45">
        <f t="shared" si="4"/>
        <v>4895551</v>
      </c>
      <c r="U40" s="45">
        <f t="shared" si="4"/>
        <v>4895551</v>
      </c>
      <c r="V40" s="45">
        <f>+U40</f>
        <v>4895551</v>
      </c>
      <c r="W40" s="45">
        <f>+V40</f>
        <v>4895551</v>
      </c>
      <c r="X40" s="45">
        <f t="shared" si="4"/>
        <v>-7943489</v>
      </c>
      <c r="Y40" s="45">
        <f t="shared" si="4"/>
        <v>12839040</v>
      </c>
      <c r="Z40" s="46">
        <f>+IF(X40&lt;&gt;0,+(Y40/X40)*100,0)</f>
        <v>-161.62973222471888</v>
      </c>
      <c r="AA40" s="47">
        <f t="shared" si="4"/>
        <v>-6199340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4646097</v>
      </c>
      <c r="J60">
        <v>4646097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748</v>
      </c>
      <c r="I6" s="20"/>
      <c r="J6" s="20">
        <v>748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748</v>
      </c>
      <c r="X6" s="20"/>
      <c r="Y6" s="20">
        <v>748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292858</v>
      </c>
      <c r="H7" s="20">
        <v>301332</v>
      </c>
      <c r="I7" s="20">
        <v>344758</v>
      </c>
      <c r="J7" s="20">
        <v>938948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938948</v>
      </c>
      <c r="X7" s="20"/>
      <c r="Y7" s="20">
        <v>938948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1027358</v>
      </c>
      <c r="H8" s="20">
        <v>5822453</v>
      </c>
      <c r="I8" s="20">
        <v>1557790</v>
      </c>
      <c r="J8" s="20">
        <v>8407601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8407601</v>
      </c>
      <c r="X8" s="20"/>
      <c r="Y8" s="20">
        <v>8407601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20953</v>
      </c>
      <c r="H11" s="20">
        <v>27374</v>
      </c>
      <c r="I11" s="20">
        <v>106332</v>
      </c>
      <c r="J11" s="20">
        <v>154659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154659</v>
      </c>
      <c r="X11" s="20"/>
      <c r="Y11" s="20">
        <v>154659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1341169</v>
      </c>
      <c r="H17" s="28">
        <f t="shared" si="0"/>
        <v>6151907</v>
      </c>
      <c r="I17" s="28">
        <f t="shared" si="0"/>
        <v>2008880</v>
      </c>
      <c r="J17" s="28">
        <f t="shared" si="0"/>
        <v>9501956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9501956</v>
      </c>
      <c r="X17" s="28">
        <f t="shared" si="0"/>
        <v>0</v>
      </c>
      <c r="Y17" s="28">
        <f t="shared" si="0"/>
        <v>9501956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1341169</v>
      </c>
      <c r="H38" s="2">
        <f t="shared" si="3"/>
        <v>6151907</v>
      </c>
      <c r="I38" s="2">
        <f t="shared" si="3"/>
        <v>2008880</v>
      </c>
      <c r="J38" s="2">
        <f t="shared" si="3"/>
        <v>9501956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9501956</v>
      </c>
      <c r="X38" s="2">
        <f t="shared" si="3"/>
        <v>0</v>
      </c>
      <c r="Y38" s="2">
        <f t="shared" si="3"/>
        <v>9501956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1341169</v>
      </c>
      <c r="I39" s="2">
        <f>+H40+I60</f>
        <v>7493076</v>
      </c>
      <c r="J39" s="2">
        <f>+G39</f>
        <v>0</v>
      </c>
      <c r="K39" s="2">
        <f>+I40+K60</f>
        <v>9501956</v>
      </c>
      <c r="L39" s="2">
        <f>+K40+L60</f>
        <v>9501956</v>
      </c>
      <c r="M39" s="2">
        <f>+L40+M60</f>
        <v>9501956</v>
      </c>
      <c r="N39" s="2">
        <f>+K39</f>
        <v>9501956</v>
      </c>
      <c r="O39" s="2">
        <f>+M40+O60</f>
        <v>9501956</v>
      </c>
      <c r="P39" s="2">
        <f>+O40+P60</f>
        <v>9501956</v>
      </c>
      <c r="Q39" s="2">
        <f>+P40+Q60</f>
        <v>9501956</v>
      </c>
      <c r="R39" s="2">
        <f>+O39</f>
        <v>9501956</v>
      </c>
      <c r="S39" s="2">
        <f>+Q40+S60</f>
        <v>9501956</v>
      </c>
      <c r="T39" s="2">
        <f>+S40+T60</f>
        <v>9501956</v>
      </c>
      <c r="U39" s="2">
        <f>+T40+U60</f>
        <v>9501956</v>
      </c>
      <c r="V39" s="2">
        <f>+S39</f>
        <v>9501956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1341169</v>
      </c>
      <c r="H40" s="45">
        <f t="shared" si="4"/>
        <v>7493076</v>
      </c>
      <c r="I40" s="45">
        <f t="shared" si="4"/>
        <v>9501956</v>
      </c>
      <c r="J40" s="45">
        <f>+I40</f>
        <v>9501956</v>
      </c>
      <c r="K40" s="45">
        <f t="shared" si="4"/>
        <v>9501956</v>
      </c>
      <c r="L40" s="45">
        <f t="shared" si="4"/>
        <v>9501956</v>
      </c>
      <c r="M40" s="45">
        <f t="shared" si="4"/>
        <v>9501956</v>
      </c>
      <c r="N40" s="45">
        <f>+M40</f>
        <v>9501956</v>
      </c>
      <c r="O40" s="45">
        <f t="shared" si="4"/>
        <v>9501956</v>
      </c>
      <c r="P40" s="45">
        <f t="shared" si="4"/>
        <v>9501956</v>
      </c>
      <c r="Q40" s="45">
        <f t="shared" si="4"/>
        <v>9501956</v>
      </c>
      <c r="R40" s="45">
        <f>+Q40</f>
        <v>9501956</v>
      </c>
      <c r="S40" s="45">
        <f t="shared" si="4"/>
        <v>9501956</v>
      </c>
      <c r="T40" s="45">
        <f t="shared" si="4"/>
        <v>9501956</v>
      </c>
      <c r="U40" s="45">
        <f t="shared" si="4"/>
        <v>9501956</v>
      </c>
      <c r="V40" s="45">
        <f>+U40</f>
        <v>9501956</v>
      </c>
      <c r="W40" s="45">
        <f>+V40</f>
        <v>9501956</v>
      </c>
      <c r="X40" s="45">
        <f t="shared" si="4"/>
        <v>0</v>
      </c>
      <c r="Y40" s="45">
        <f t="shared" si="4"/>
        <v>9501956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37913</v>
      </c>
      <c r="D7" s="18"/>
      <c r="E7" s="19">
        <v>56247372</v>
      </c>
      <c r="F7" s="20">
        <v>56247372</v>
      </c>
      <c r="G7" s="20">
        <v>4726</v>
      </c>
      <c r="H7" s="20">
        <v>4379</v>
      </c>
      <c r="I7" s="20">
        <v>6363</v>
      </c>
      <c r="J7" s="20">
        <v>15468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15468</v>
      </c>
      <c r="X7" s="20">
        <v>14061843</v>
      </c>
      <c r="Y7" s="20">
        <v>-14046375</v>
      </c>
      <c r="Z7" s="21">
        <v>-99.890000194142402</v>
      </c>
      <c r="AA7" s="22">
        <v>56247372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37800000</v>
      </c>
      <c r="D9" s="18"/>
      <c r="E9" s="19">
        <v>29694000</v>
      </c>
      <c r="F9" s="20">
        <v>29694000</v>
      </c>
      <c r="G9" s="20">
        <v>12372473</v>
      </c>
      <c r="H9" s="20"/>
      <c r="I9" s="20"/>
      <c r="J9" s="20">
        <v>12372473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12372473</v>
      </c>
      <c r="X9" s="20">
        <v>12373000</v>
      </c>
      <c r="Y9" s="20">
        <v>-527</v>
      </c>
      <c r="Z9" s="21"/>
      <c r="AA9" s="22">
        <v>29694000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-7550186</v>
      </c>
      <c r="D14" s="18"/>
      <c r="E14" s="19">
        <v>-40040136</v>
      </c>
      <c r="F14" s="20">
        <v>-40040136</v>
      </c>
      <c r="G14" s="20">
        <v>-326815</v>
      </c>
      <c r="H14" s="20">
        <v>-816808</v>
      </c>
      <c r="I14" s="20">
        <v>-381720</v>
      </c>
      <c r="J14" s="20">
        <v>-1525343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-1525343</v>
      </c>
      <c r="X14" s="20">
        <v>-10010034</v>
      </c>
      <c r="Y14" s="20">
        <v>8484691</v>
      </c>
      <c r="Z14" s="21">
        <v>-84.761859949726443</v>
      </c>
      <c r="AA14" s="22">
        <v>-40040136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30287727</v>
      </c>
      <c r="D17" s="26">
        <f>SUM(D6:D16)</f>
        <v>0</v>
      </c>
      <c r="E17" s="27">
        <f t="shared" si="0"/>
        <v>45901236</v>
      </c>
      <c r="F17" s="28">
        <f t="shared" si="0"/>
        <v>45901236</v>
      </c>
      <c r="G17" s="28">
        <f t="shared" si="0"/>
        <v>12050384</v>
      </c>
      <c r="H17" s="28">
        <f t="shared" si="0"/>
        <v>-812429</v>
      </c>
      <c r="I17" s="28">
        <f t="shared" si="0"/>
        <v>-375357</v>
      </c>
      <c r="J17" s="28">
        <f t="shared" si="0"/>
        <v>10862598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10862598</v>
      </c>
      <c r="X17" s="28">
        <f t="shared" si="0"/>
        <v>16424809</v>
      </c>
      <c r="Y17" s="28">
        <f t="shared" si="0"/>
        <v>-5562211</v>
      </c>
      <c r="Z17" s="29">
        <f>+IF(X17&lt;&gt;0,+(Y17/X17)*100,0)</f>
        <v>-33.86469212518697</v>
      </c>
      <c r="AA17" s="30">
        <f>SUM(AA6:AA16)</f>
        <v>45901236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-161168</v>
      </c>
      <c r="D26" s="18"/>
      <c r="E26" s="19">
        <v>-1324992</v>
      </c>
      <c r="F26" s="20">
        <v>-1324992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-331248</v>
      </c>
      <c r="Y26" s="20">
        <v>331248</v>
      </c>
      <c r="Z26" s="21">
        <v>-100</v>
      </c>
      <c r="AA26" s="22">
        <v>-1324992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-161168</v>
      </c>
      <c r="D27" s="26">
        <f>SUM(D21:D26)</f>
        <v>0</v>
      </c>
      <c r="E27" s="27">
        <f t="shared" si="1"/>
        <v>-1324992</v>
      </c>
      <c r="F27" s="28">
        <f t="shared" si="1"/>
        <v>-1324992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-331248</v>
      </c>
      <c r="Y27" s="28">
        <f t="shared" si="1"/>
        <v>331248</v>
      </c>
      <c r="Z27" s="29">
        <f>+IF(X27&lt;&gt;0,+(Y27/X27)*100,0)</f>
        <v>-100</v>
      </c>
      <c r="AA27" s="30">
        <f>SUM(AA21:AA26)</f>
        <v>-1324992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30126559</v>
      </c>
      <c r="D38" s="32">
        <f>+D17+D27+D36</f>
        <v>0</v>
      </c>
      <c r="E38" s="33">
        <f t="shared" si="3"/>
        <v>44576244</v>
      </c>
      <c r="F38" s="2">
        <f t="shared" si="3"/>
        <v>44576244</v>
      </c>
      <c r="G38" s="2">
        <f t="shared" si="3"/>
        <v>12050384</v>
      </c>
      <c r="H38" s="2">
        <f t="shared" si="3"/>
        <v>-812429</v>
      </c>
      <c r="I38" s="2">
        <f t="shared" si="3"/>
        <v>-375357</v>
      </c>
      <c r="J38" s="2">
        <f t="shared" si="3"/>
        <v>10862598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10862598</v>
      </c>
      <c r="X38" s="2">
        <f t="shared" si="3"/>
        <v>16093561</v>
      </c>
      <c r="Y38" s="2">
        <f t="shared" si="3"/>
        <v>-5230963</v>
      </c>
      <c r="Z38" s="34">
        <f>+IF(X38&lt;&gt;0,+(Y38/X38)*100,0)</f>
        <v>-32.503452778412431</v>
      </c>
      <c r="AA38" s="35">
        <f>+AA17+AA27+AA36</f>
        <v>44576244</v>
      </c>
    </row>
    <row r="39" spans="1:27" x14ac:dyDescent="0.25">
      <c r="A39" s="23" t="s">
        <v>60</v>
      </c>
      <c r="B39" s="17"/>
      <c r="C39" s="32">
        <v>167692435</v>
      </c>
      <c r="D39" s="32"/>
      <c r="E39" s="33">
        <v>106140189</v>
      </c>
      <c r="F39" s="2">
        <v>106140189</v>
      </c>
      <c r="G39" s="2">
        <v>207493213</v>
      </c>
      <c r="H39" s="2">
        <f>+G40+H60</f>
        <v>219543597</v>
      </c>
      <c r="I39" s="2">
        <f>+H40+I60</f>
        <v>218731168</v>
      </c>
      <c r="J39" s="2">
        <f>+G39</f>
        <v>207493213</v>
      </c>
      <c r="K39" s="2">
        <f>+I40+K60</f>
        <v>218355811</v>
      </c>
      <c r="L39" s="2">
        <f>+K40+L60</f>
        <v>218355811</v>
      </c>
      <c r="M39" s="2">
        <f>+L40+M60</f>
        <v>218355811</v>
      </c>
      <c r="N39" s="2">
        <f>+K39</f>
        <v>218355811</v>
      </c>
      <c r="O39" s="2">
        <f>+M40+O60</f>
        <v>218355811</v>
      </c>
      <c r="P39" s="2">
        <f>+O40+P60</f>
        <v>218355811</v>
      </c>
      <c r="Q39" s="2">
        <f>+P40+Q60</f>
        <v>218355811</v>
      </c>
      <c r="R39" s="2">
        <f>+O39</f>
        <v>218355811</v>
      </c>
      <c r="S39" s="2">
        <f>+Q40+S60</f>
        <v>218355811</v>
      </c>
      <c r="T39" s="2">
        <f>+S40+T60</f>
        <v>218355811</v>
      </c>
      <c r="U39" s="2">
        <f>+T40+U60</f>
        <v>218355811</v>
      </c>
      <c r="V39" s="2">
        <f>+S39</f>
        <v>218355811</v>
      </c>
      <c r="W39" s="2">
        <f>+G39</f>
        <v>207493213</v>
      </c>
      <c r="X39" s="2">
        <v>106140189</v>
      </c>
      <c r="Y39" s="2">
        <f>+W39-X39</f>
        <v>101353024</v>
      </c>
      <c r="Z39" s="34">
        <f>+IF(X39&lt;&gt;0,+(Y39/X39)*100,0)</f>
        <v>95.489771551094563</v>
      </c>
      <c r="AA39" s="35">
        <v>106140189</v>
      </c>
    </row>
    <row r="40" spans="1:27" x14ac:dyDescent="0.25">
      <c r="A40" s="41" t="s">
        <v>62</v>
      </c>
      <c r="B40" s="42" t="s">
        <v>61</v>
      </c>
      <c r="C40" s="43">
        <f>+C38+C39</f>
        <v>197818994</v>
      </c>
      <c r="D40" s="43">
        <f t="shared" ref="D40:AA40" si="4">+D38+D39</f>
        <v>0</v>
      </c>
      <c r="E40" s="44">
        <f t="shared" si="4"/>
        <v>150716433</v>
      </c>
      <c r="F40" s="45">
        <f t="shared" si="4"/>
        <v>150716433</v>
      </c>
      <c r="G40" s="45">
        <f t="shared" si="4"/>
        <v>219543597</v>
      </c>
      <c r="H40" s="45">
        <f t="shared" si="4"/>
        <v>218731168</v>
      </c>
      <c r="I40" s="45">
        <f t="shared" si="4"/>
        <v>218355811</v>
      </c>
      <c r="J40" s="45">
        <f>+I40</f>
        <v>218355811</v>
      </c>
      <c r="K40" s="45">
        <f t="shared" si="4"/>
        <v>218355811</v>
      </c>
      <c r="L40" s="45">
        <f t="shared" si="4"/>
        <v>218355811</v>
      </c>
      <c r="M40" s="45">
        <f t="shared" si="4"/>
        <v>218355811</v>
      </c>
      <c r="N40" s="45">
        <f>+M40</f>
        <v>218355811</v>
      </c>
      <c r="O40" s="45">
        <f t="shared" si="4"/>
        <v>218355811</v>
      </c>
      <c r="P40" s="45">
        <f t="shared" si="4"/>
        <v>218355811</v>
      </c>
      <c r="Q40" s="45">
        <f t="shared" si="4"/>
        <v>218355811</v>
      </c>
      <c r="R40" s="45">
        <f>+Q40</f>
        <v>218355811</v>
      </c>
      <c r="S40" s="45">
        <f t="shared" si="4"/>
        <v>218355811</v>
      </c>
      <c r="T40" s="45">
        <f t="shared" si="4"/>
        <v>218355811</v>
      </c>
      <c r="U40" s="45">
        <f t="shared" si="4"/>
        <v>218355811</v>
      </c>
      <c r="V40" s="45">
        <f>+U40</f>
        <v>218355811</v>
      </c>
      <c r="W40" s="45">
        <f>+V40</f>
        <v>218355811</v>
      </c>
      <c r="X40" s="45">
        <f t="shared" si="4"/>
        <v>122233750</v>
      </c>
      <c r="Y40" s="45">
        <f t="shared" si="4"/>
        <v>96122061</v>
      </c>
      <c r="Z40" s="46">
        <f>+IF(X40&lt;&gt;0,+(Y40/X40)*100,0)</f>
        <v>78.637905652080548</v>
      </c>
      <c r="AA40" s="47">
        <f t="shared" si="4"/>
        <v>150716433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207493213</v>
      </c>
      <c r="J60">
        <v>207493213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8646592</v>
      </c>
      <c r="D7" s="18"/>
      <c r="E7" s="19">
        <v>21132324</v>
      </c>
      <c r="F7" s="20">
        <v>21132324</v>
      </c>
      <c r="G7" s="20">
        <v>898151</v>
      </c>
      <c r="H7" s="20">
        <v>768474</v>
      </c>
      <c r="I7" s="20">
        <v>851611</v>
      </c>
      <c r="J7" s="20">
        <v>2518236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2518236</v>
      </c>
      <c r="X7" s="20">
        <v>5283081</v>
      </c>
      <c r="Y7" s="20">
        <v>-2764845</v>
      </c>
      <c r="Z7" s="21">
        <v>-52.333950586788283</v>
      </c>
      <c r="AA7" s="22">
        <v>21132324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1804660</v>
      </c>
      <c r="D9" s="18"/>
      <c r="E9" s="19">
        <v>9606558</v>
      </c>
      <c r="F9" s="20">
        <v>9606558</v>
      </c>
      <c r="G9" s="20">
        <v>360000</v>
      </c>
      <c r="H9" s="20"/>
      <c r="I9" s="20">
        <v>18649</v>
      </c>
      <c r="J9" s="20">
        <v>378649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378649</v>
      </c>
      <c r="X9" s="20">
        <v>3202186</v>
      </c>
      <c r="Y9" s="20">
        <v>-2823537</v>
      </c>
      <c r="Z9" s="21">
        <v>-88.175296500578042</v>
      </c>
      <c r="AA9" s="22">
        <v>9606558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22637496</v>
      </c>
      <c r="F10" s="20">
        <v>22637496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5659374</v>
      </c>
      <c r="Y10" s="20">
        <v>-5659374</v>
      </c>
      <c r="Z10" s="21">
        <v>-100</v>
      </c>
      <c r="AA10" s="22">
        <v>22637496</v>
      </c>
    </row>
    <row r="11" spans="1:27" x14ac:dyDescent="0.25">
      <c r="A11" s="23" t="s">
        <v>39</v>
      </c>
      <c r="B11" s="17" t="s">
        <v>32</v>
      </c>
      <c r="C11" s="18">
        <v>16641</v>
      </c>
      <c r="D11" s="18"/>
      <c r="E11" s="19"/>
      <c r="F11" s="20"/>
      <c r="G11" s="20">
        <v>5785</v>
      </c>
      <c r="H11" s="20">
        <v>4997</v>
      </c>
      <c r="I11" s="20">
        <v>16192</v>
      </c>
      <c r="J11" s="20">
        <v>26974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26974</v>
      </c>
      <c r="X11" s="20"/>
      <c r="Y11" s="20">
        <v>26974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-129664944</v>
      </c>
      <c r="D14" s="18"/>
      <c r="E14" s="19"/>
      <c r="F14" s="20"/>
      <c r="G14" s="20">
        <v>-8155533</v>
      </c>
      <c r="H14" s="20">
        <v>-1210092</v>
      </c>
      <c r="I14" s="20">
        <v>-2702799</v>
      </c>
      <c r="J14" s="20">
        <v>-12068424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-12068424</v>
      </c>
      <c r="X14" s="20"/>
      <c r="Y14" s="20">
        <v>-12068424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-119197051</v>
      </c>
      <c r="D17" s="26">
        <f>SUM(D6:D16)</f>
        <v>0</v>
      </c>
      <c r="E17" s="27">
        <f t="shared" si="0"/>
        <v>53376378</v>
      </c>
      <c r="F17" s="28">
        <f t="shared" si="0"/>
        <v>53376378</v>
      </c>
      <c r="G17" s="28">
        <f t="shared" si="0"/>
        <v>-6891597</v>
      </c>
      <c r="H17" s="28">
        <f t="shared" si="0"/>
        <v>-436621</v>
      </c>
      <c r="I17" s="28">
        <f t="shared" si="0"/>
        <v>-1816347</v>
      </c>
      <c r="J17" s="28">
        <f t="shared" si="0"/>
        <v>-9144565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-9144565</v>
      </c>
      <c r="X17" s="28">
        <f t="shared" si="0"/>
        <v>14144641</v>
      </c>
      <c r="Y17" s="28">
        <f t="shared" si="0"/>
        <v>-23289206</v>
      </c>
      <c r="Z17" s="29">
        <f>+IF(X17&lt;&gt;0,+(Y17/X17)*100,0)</f>
        <v>-164.65038596596406</v>
      </c>
      <c r="AA17" s="30">
        <f>SUM(AA6:AA16)</f>
        <v>53376378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-9680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-9680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-119206731</v>
      </c>
      <c r="D38" s="32">
        <f>+D17+D27+D36</f>
        <v>0</v>
      </c>
      <c r="E38" s="33">
        <f t="shared" si="3"/>
        <v>53376378</v>
      </c>
      <c r="F38" s="2">
        <f t="shared" si="3"/>
        <v>53376378</v>
      </c>
      <c r="G38" s="2">
        <f t="shared" si="3"/>
        <v>-6891597</v>
      </c>
      <c r="H38" s="2">
        <f t="shared" si="3"/>
        <v>-436621</v>
      </c>
      <c r="I38" s="2">
        <f t="shared" si="3"/>
        <v>-1816347</v>
      </c>
      <c r="J38" s="2">
        <f t="shared" si="3"/>
        <v>-9144565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-9144565</v>
      </c>
      <c r="X38" s="2">
        <f t="shared" si="3"/>
        <v>14144641</v>
      </c>
      <c r="Y38" s="2">
        <f t="shared" si="3"/>
        <v>-23289206</v>
      </c>
      <c r="Z38" s="34">
        <f>+IF(X38&lt;&gt;0,+(Y38/X38)*100,0)</f>
        <v>-164.65038596596406</v>
      </c>
      <c r="AA38" s="35">
        <f>+AA17+AA27+AA36</f>
        <v>53376378</v>
      </c>
    </row>
    <row r="39" spans="1:27" x14ac:dyDescent="0.25">
      <c r="A39" s="23" t="s">
        <v>60</v>
      </c>
      <c r="B39" s="17"/>
      <c r="C39" s="32">
        <v>-14643469</v>
      </c>
      <c r="D39" s="32"/>
      <c r="E39" s="33">
        <v>-4078224</v>
      </c>
      <c r="F39" s="2">
        <v>-4078224</v>
      </c>
      <c r="G39" s="2">
        <v>-113638174</v>
      </c>
      <c r="H39" s="2">
        <f>+G40+H60</f>
        <v>-120529771</v>
      </c>
      <c r="I39" s="2">
        <f>+H40+I60</f>
        <v>-120966392</v>
      </c>
      <c r="J39" s="2">
        <f>+G39</f>
        <v>-113638174</v>
      </c>
      <c r="K39" s="2">
        <f>+I40+K60</f>
        <v>-122782739</v>
      </c>
      <c r="L39" s="2">
        <f>+K40+L60</f>
        <v>-122782739</v>
      </c>
      <c r="M39" s="2">
        <f>+L40+M60</f>
        <v>-122782739</v>
      </c>
      <c r="N39" s="2">
        <f>+K39</f>
        <v>-122782739</v>
      </c>
      <c r="O39" s="2">
        <f>+M40+O60</f>
        <v>-122782739</v>
      </c>
      <c r="P39" s="2">
        <f>+O40+P60</f>
        <v>-122782739</v>
      </c>
      <c r="Q39" s="2">
        <f>+P40+Q60</f>
        <v>-122782739</v>
      </c>
      <c r="R39" s="2">
        <f>+O39</f>
        <v>-122782739</v>
      </c>
      <c r="S39" s="2">
        <f>+Q40+S60</f>
        <v>-122782739</v>
      </c>
      <c r="T39" s="2">
        <f>+S40+T60</f>
        <v>-122782739</v>
      </c>
      <c r="U39" s="2">
        <f>+T40+U60</f>
        <v>-122782739</v>
      </c>
      <c r="V39" s="2">
        <f>+S39</f>
        <v>-122782739</v>
      </c>
      <c r="W39" s="2">
        <f>+G39</f>
        <v>-113638174</v>
      </c>
      <c r="X39" s="2">
        <v>-4078224</v>
      </c>
      <c r="Y39" s="2">
        <f>+W39-X39</f>
        <v>-109559950</v>
      </c>
      <c r="Z39" s="34">
        <f>+IF(X39&lt;&gt;0,+(Y39/X39)*100,0)</f>
        <v>2686.4622933904561</v>
      </c>
      <c r="AA39" s="35">
        <v>-4078224</v>
      </c>
    </row>
    <row r="40" spans="1:27" x14ac:dyDescent="0.25">
      <c r="A40" s="41" t="s">
        <v>62</v>
      </c>
      <c r="B40" s="42" t="s">
        <v>61</v>
      </c>
      <c r="C40" s="43">
        <f>+C38+C39</f>
        <v>-133850200</v>
      </c>
      <c r="D40" s="43">
        <f t="shared" ref="D40:AA40" si="4">+D38+D39</f>
        <v>0</v>
      </c>
      <c r="E40" s="44">
        <f t="shared" si="4"/>
        <v>49298154</v>
      </c>
      <c r="F40" s="45">
        <f t="shared" si="4"/>
        <v>49298154</v>
      </c>
      <c r="G40" s="45">
        <f t="shared" si="4"/>
        <v>-120529771</v>
      </c>
      <c r="H40" s="45">
        <f t="shared" si="4"/>
        <v>-120966392</v>
      </c>
      <c r="I40" s="45">
        <f t="shared" si="4"/>
        <v>-122782739</v>
      </c>
      <c r="J40" s="45">
        <f>+I40</f>
        <v>-122782739</v>
      </c>
      <c r="K40" s="45">
        <f t="shared" si="4"/>
        <v>-122782739</v>
      </c>
      <c r="L40" s="45">
        <f t="shared" si="4"/>
        <v>-122782739</v>
      </c>
      <c r="M40" s="45">
        <f t="shared" si="4"/>
        <v>-122782739</v>
      </c>
      <c r="N40" s="45">
        <f>+M40</f>
        <v>-122782739</v>
      </c>
      <c r="O40" s="45">
        <f t="shared" si="4"/>
        <v>-122782739</v>
      </c>
      <c r="P40" s="45">
        <f t="shared" si="4"/>
        <v>-122782739</v>
      </c>
      <c r="Q40" s="45">
        <f t="shared" si="4"/>
        <v>-122782739</v>
      </c>
      <c r="R40" s="45">
        <f>+Q40</f>
        <v>-122782739</v>
      </c>
      <c r="S40" s="45">
        <f t="shared" si="4"/>
        <v>-122782739</v>
      </c>
      <c r="T40" s="45">
        <f t="shared" si="4"/>
        <v>-122782739</v>
      </c>
      <c r="U40" s="45">
        <f t="shared" si="4"/>
        <v>-122782739</v>
      </c>
      <c r="V40" s="45">
        <f>+U40</f>
        <v>-122782739</v>
      </c>
      <c r="W40" s="45">
        <f>+V40</f>
        <v>-122782739</v>
      </c>
      <c r="X40" s="45">
        <f t="shared" si="4"/>
        <v>10066417</v>
      </c>
      <c r="Y40" s="45">
        <f t="shared" si="4"/>
        <v>-132849156</v>
      </c>
      <c r="Z40" s="46">
        <f>+IF(X40&lt;&gt;0,+(Y40/X40)*100,0)</f>
        <v>-1319.7263336100621</v>
      </c>
      <c r="AA40" s="47">
        <f t="shared" si="4"/>
        <v>49298154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-113638174</v>
      </c>
      <c r="J60">
        <v>-113638174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3759363</v>
      </c>
      <c r="D7" s="18"/>
      <c r="E7" s="19">
        <v>10412268</v>
      </c>
      <c r="F7" s="20">
        <v>10412268</v>
      </c>
      <c r="G7" s="20"/>
      <c r="H7" s="20">
        <v>179800</v>
      </c>
      <c r="I7" s="20">
        <v>324264</v>
      </c>
      <c r="J7" s="20">
        <v>504064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504064</v>
      </c>
      <c r="X7" s="20">
        <v>2702288</v>
      </c>
      <c r="Y7" s="20">
        <v>-2198224</v>
      </c>
      <c r="Z7" s="21">
        <v>-81.346769848365525</v>
      </c>
      <c r="AA7" s="22">
        <v>10412268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3187501</v>
      </c>
      <c r="F9" s="20">
        <v>3187501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796875</v>
      </c>
      <c r="Y9" s="20">
        <v>-796875</v>
      </c>
      <c r="Z9" s="21">
        <v>-100</v>
      </c>
      <c r="AA9" s="22">
        <v>3187501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19699063</v>
      </c>
      <c r="F11" s="20">
        <v>19699063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4924764</v>
      </c>
      <c r="Y11" s="20">
        <v>-4924764</v>
      </c>
      <c r="Z11" s="21">
        <v>-100</v>
      </c>
      <c r="AA11" s="22">
        <v>19699063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-57713</v>
      </c>
      <c r="D14" s="18"/>
      <c r="E14" s="19">
        <v>-8615824</v>
      </c>
      <c r="F14" s="20">
        <v>-8615824</v>
      </c>
      <c r="G14" s="20"/>
      <c r="H14" s="20">
        <v>-144109</v>
      </c>
      <c r="I14" s="20">
        <v>-61440</v>
      </c>
      <c r="J14" s="20">
        <v>-205549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-205549</v>
      </c>
      <c r="X14" s="20">
        <v>-2277632</v>
      </c>
      <c r="Y14" s="20">
        <v>2072083</v>
      </c>
      <c r="Z14" s="21">
        <v>-90.975319981454433</v>
      </c>
      <c r="AA14" s="22">
        <v>-8615824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3701650</v>
      </c>
      <c r="D17" s="26">
        <f>SUM(D6:D16)</f>
        <v>0</v>
      </c>
      <c r="E17" s="27">
        <f t="shared" si="0"/>
        <v>24683008</v>
      </c>
      <c r="F17" s="28">
        <f t="shared" si="0"/>
        <v>24683008</v>
      </c>
      <c r="G17" s="28">
        <f t="shared" si="0"/>
        <v>0</v>
      </c>
      <c r="H17" s="28">
        <f t="shared" si="0"/>
        <v>35691</v>
      </c>
      <c r="I17" s="28">
        <f t="shared" si="0"/>
        <v>262824</v>
      </c>
      <c r="J17" s="28">
        <f t="shared" si="0"/>
        <v>298515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298515</v>
      </c>
      <c r="X17" s="28">
        <f t="shared" si="0"/>
        <v>6146295</v>
      </c>
      <c r="Y17" s="28">
        <f t="shared" si="0"/>
        <v>-5847780</v>
      </c>
      <c r="Z17" s="29">
        <f>+IF(X17&lt;&gt;0,+(Y17/X17)*100,0)</f>
        <v>-95.14317161802353</v>
      </c>
      <c r="AA17" s="30">
        <f>SUM(AA6:AA16)</f>
        <v>24683008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-21733958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-21733958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-18032308</v>
      </c>
      <c r="D38" s="32">
        <f>+D17+D27+D36</f>
        <v>0</v>
      </c>
      <c r="E38" s="33">
        <f t="shared" si="3"/>
        <v>24683008</v>
      </c>
      <c r="F38" s="2">
        <f t="shared" si="3"/>
        <v>24683008</v>
      </c>
      <c r="G38" s="2">
        <f t="shared" si="3"/>
        <v>0</v>
      </c>
      <c r="H38" s="2">
        <f t="shared" si="3"/>
        <v>35691</v>
      </c>
      <c r="I38" s="2">
        <f t="shared" si="3"/>
        <v>262824</v>
      </c>
      <c r="J38" s="2">
        <f t="shared" si="3"/>
        <v>298515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298515</v>
      </c>
      <c r="X38" s="2">
        <f t="shared" si="3"/>
        <v>6146295</v>
      </c>
      <c r="Y38" s="2">
        <f t="shared" si="3"/>
        <v>-5847780</v>
      </c>
      <c r="Z38" s="34">
        <f>+IF(X38&lt;&gt;0,+(Y38/X38)*100,0)</f>
        <v>-95.14317161802353</v>
      </c>
      <c r="AA38" s="35">
        <f>+AA17+AA27+AA36</f>
        <v>24683008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35691</v>
      </c>
      <c r="J39" s="2">
        <f>+G39</f>
        <v>0</v>
      </c>
      <c r="K39" s="2">
        <f>+I40+K60</f>
        <v>298515</v>
      </c>
      <c r="L39" s="2">
        <f>+K40+L60</f>
        <v>298515</v>
      </c>
      <c r="M39" s="2">
        <f>+L40+M60</f>
        <v>298515</v>
      </c>
      <c r="N39" s="2">
        <f>+K39</f>
        <v>298515</v>
      </c>
      <c r="O39" s="2">
        <f>+M40+O60</f>
        <v>298515</v>
      </c>
      <c r="P39" s="2">
        <f>+O40+P60</f>
        <v>298515</v>
      </c>
      <c r="Q39" s="2">
        <f>+P40+Q60</f>
        <v>298515</v>
      </c>
      <c r="R39" s="2">
        <f>+O39</f>
        <v>298515</v>
      </c>
      <c r="S39" s="2">
        <f>+Q40+S60</f>
        <v>298515</v>
      </c>
      <c r="T39" s="2">
        <f>+S40+T60</f>
        <v>298515</v>
      </c>
      <c r="U39" s="2">
        <f>+T40+U60</f>
        <v>298515</v>
      </c>
      <c r="V39" s="2">
        <f>+S39</f>
        <v>298515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-18032308</v>
      </c>
      <c r="D40" s="43">
        <f t="shared" ref="D40:AA40" si="4">+D38+D39</f>
        <v>0</v>
      </c>
      <c r="E40" s="44">
        <f t="shared" si="4"/>
        <v>24683008</v>
      </c>
      <c r="F40" s="45">
        <f t="shared" si="4"/>
        <v>24683008</v>
      </c>
      <c r="G40" s="45">
        <f t="shared" si="4"/>
        <v>0</v>
      </c>
      <c r="H40" s="45">
        <f t="shared" si="4"/>
        <v>35691</v>
      </c>
      <c r="I40" s="45">
        <f t="shared" si="4"/>
        <v>298515</v>
      </c>
      <c r="J40" s="45">
        <f>+I40</f>
        <v>298515</v>
      </c>
      <c r="K40" s="45">
        <f t="shared" si="4"/>
        <v>298515</v>
      </c>
      <c r="L40" s="45">
        <f t="shared" si="4"/>
        <v>298515</v>
      </c>
      <c r="M40" s="45">
        <f t="shared" si="4"/>
        <v>298515</v>
      </c>
      <c r="N40" s="45">
        <f>+M40</f>
        <v>298515</v>
      </c>
      <c r="O40" s="45">
        <f t="shared" si="4"/>
        <v>298515</v>
      </c>
      <c r="P40" s="45">
        <f t="shared" si="4"/>
        <v>298515</v>
      </c>
      <c r="Q40" s="45">
        <f t="shared" si="4"/>
        <v>298515</v>
      </c>
      <c r="R40" s="45">
        <f>+Q40</f>
        <v>298515</v>
      </c>
      <c r="S40" s="45">
        <f t="shared" si="4"/>
        <v>298515</v>
      </c>
      <c r="T40" s="45">
        <f t="shared" si="4"/>
        <v>298515</v>
      </c>
      <c r="U40" s="45">
        <f t="shared" si="4"/>
        <v>298515</v>
      </c>
      <c r="V40" s="45">
        <f>+U40</f>
        <v>298515</v>
      </c>
      <c r="W40" s="45">
        <f>+V40</f>
        <v>298515</v>
      </c>
      <c r="X40" s="45">
        <f t="shared" si="4"/>
        <v>6146295</v>
      </c>
      <c r="Y40" s="45">
        <f t="shared" si="4"/>
        <v>-5847780</v>
      </c>
      <c r="Z40" s="46">
        <f>+IF(X40&lt;&gt;0,+(Y40/X40)*100,0)</f>
        <v>-95.14317161802353</v>
      </c>
      <c r="AA40" s="47">
        <f t="shared" si="4"/>
        <v>24683008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4420870</v>
      </c>
      <c r="F7" s="20">
        <v>4420870</v>
      </c>
      <c r="G7" s="20"/>
      <c r="H7" s="20">
        <v>286740</v>
      </c>
      <c r="I7" s="20">
        <v>299009</v>
      </c>
      <c r="J7" s="20">
        <v>585749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585749</v>
      </c>
      <c r="X7" s="20">
        <v>1105218</v>
      </c>
      <c r="Y7" s="20">
        <v>-519469</v>
      </c>
      <c r="Z7" s="21">
        <v>-47.001496537334717</v>
      </c>
      <c r="AA7" s="22">
        <v>4420870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9779074</v>
      </c>
      <c r="F10" s="20">
        <v>9779074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3324885</v>
      </c>
      <c r="Y10" s="20">
        <v>-3324885</v>
      </c>
      <c r="Z10" s="21">
        <v>-100</v>
      </c>
      <c r="AA10" s="22">
        <v>9779074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-1571416</v>
      </c>
      <c r="F14" s="20">
        <v>-1571416</v>
      </c>
      <c r="G14" s="20"/>
      <c r="H14" s="20">
        <v>-525391</v>
      </c>
      <c r="I14" s="20">
        <v>-821992</v>
      </c>
      <c r="J14" s="20">
        <v>-1347383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-1347383</v>
      </c>
      <c r="X14" s="20">
        <v>-392853</v>
      </c>
      <c r="Y14" s="20">
        <v>-954530</v>
      </c>
      <c r="Z14" s="21">
        <v>242.97383499680541</v>
      </c>
      <c r="AA14" s="22">
        <v>-1571416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12628528</v>
      </c>
      <c r="F17" s="28">
        <f t="shared" si="0"/>
        <v>12628528</v>
      </c>
      <c r="G17" s="28">
        <f t="shared" si="0"/>
        <v>0</v>
      </c>
      <c r="H17" s="28">
        <f t="shared" si="0"/>
        <v>-238651</v>
      </c>
      <c r="I17" s="28">
        <f t="shared" si="0"/>
        <v>-522983</v>
      </c>
      <c r="J17" s="28">
        <f t="shared" si="0"/>
        <v>-761634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-761634</v>
      </c>
      <c r="X17" s="28">
        <f t="shared" si="0"/>
        <v>4037250</v>
      </c>
      <c r="Y17" s="28">
        <f t="shared" si="0"/>
        <v>-4798884</v>
      </c>
      <c r="Z17" s="29">
        <f>+IF(X17&lt;&gt;0,+(Y17/X17)*100,0)</f>
        <v>-118.86516812186514</v>
      </c>
      <c r="AA17" s="30">
        <f>SUM(AA6:AA16)</f>
        <v>12628528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-9779074</v>
      </c>
      <c r="F26" s="20">
        <v>-9779074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-2444769</v>
      </c>
      <c r="Y26" s="20">
        <v>2444769</v>
      </c>
      <c r="Z26" s="21">
        <v>-100</v>
      </c>
      <c r="AA26" s="22">
        <v>-9779074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-9779074</v>
      </c>
      <c r="F27" s="28">
        <f t="shared" si="1"/>
        <v>-9779074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-2444769</v>
      </c>
      <c r="Y27" s="28">
        <f t="shared" si="1"/>
        <v>2444769</v>
      </c>
      <c r="Z27" s="29">
        <f>+IF(X27&lt;&gt;0,+(Y27/X27)*100,0)</f>
        <v>-100</v>
      </c>
      <c r="AA27" s="30">
        <f>SUM(AA21:AA26)</f>
        <v>-9779074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2849454</v>
      </c>
      <c r="F38" s="2">
        <f t="shared" si="3"/>
        <v>2849454</v>
      </c>
      <c r="G38" s="2">
        <f t="shared" si="3"/>
        <v>0</v>
      </c>
      <c r="H38" s="2">
        <f t="shared" si="3"/>
        <v>-238651</v>
      </c>
      <c r="I38" s="2">
        <f t="shared" si="3"/>
        <v>-522983</v>
      </c>
      <c r="J38" s="2">
        <f t="shared" si="3"/>
        <v>-761634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-761634</v>
      </c>
      <c r="X38" s="2">
        <f t="shared" si="3"/>
        <v>1592481</v>
      </c>
      <c r="Y38" s="2">
        <f t="shared" si="3"/>
        <v>-2354115</v>
      </c>
      <c r="Z38" s="34">
        <f>+IF(X38&lt;&gt;0,+(Y38/X38)*100,0)</f>
        <v>-147.82688145101886</v>
      </c>
      <c r="AA38" s="35">
        <f>+AA17+AA27+AA36</f>
        <v>2849454</v>
      </c>
    </row>
    <row r="39" spans="1:27" x14ac:dyDescent="0.25">
      <c r="A39" s="23" t="s">
        <v>60</v>
      </c>
      <c r="B39" s="17"/>
      <c r="C39" s="32"/>
      <c r="D39" s="32"/>
      <c r="E39" s="33">
        <v>18420436</v>
      </c>
      <c r="F39" s="2">
        <v>18420436</v>
      </c>
      <c r="G39" s="2"/>
      <c r="H39" s="2">
        <f>+G40+H60</f>
        <v>-2772500</v>
      </c>
      <c r="I39" s="2">
        <f>+H40+I60</f>
        <v>-3011151</v>
      </c>
      <c r="J39" s="2">
        <f>+G39</f>
        <v>0</v>
      </c>
      <c r="K39" s="2">
        <f>+I40+K60</f>
        <v>-3534134</v>
      </c>
      <c r="L39" s="2">
        <f>+K40+L60</f>
        <v>-3534134</v>
      </c>
      <c r="M39" s="2">
        <f>+L40+M60</f>
        <v>-3534134</v>
      </c>
      <c r="N39" s="2">
        <f>+K39</f>
        <v>-3534134</v>
      </c>
      <c r="O39" s="2">
        <f>+M40+O60</f>
        <v>-3534134</v>
      </c>
      <c r="P39" s="2">
        <f>+O40+P60</f>
        <v>-3534134</v>
      </c>
      <c r="Q39" s="2">
        <f>+P40+Q60</f>
        <v>-3534134</v>
      </c>
      <c r="R39" s="2">
        <f>+O39</f>
        <v>-3534134</v>
      </c>
      <c r="S39" s="2">
        <f>+Q40+S60</f>
        <v>-3534134</v>
      </c>
      <c r="T39" s="2">
        <f>+S40+T60</f>
        <v>-3534134</v>
      </c>
      <c r="U39" s="2">
        <f>+T40+U60</f>
        <v>-3534134</v>
      </c>
      <c r="V39" s="2">
        <f>+S39</f>
        <v>-3534134</v>
      </c>
      <c r="W39" s="2">
        <f>+G39</f>
        <v>0</v>
      </c>
      <c r="X39" s="2">
        <v>18420436</v>
      </c>
      <c r="Y39" s="2">
        <f>+W39-X39</f>
        <v>-18420436</v>
      </c>
      <c r="Z39" s="34">
        <f>+IF(X39&lt;&gt;0,+(Y39/X39)*100,0)</f>
        <v>-100</v>
      </c>
      <c r="AA39" s="35">
        <v>18420436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21269890</v>
      </c>
      <c r="F40" s="45">
        <f t="shared" si="4"/>
        <v>21269890</v>
      </c>
      <c r="G40" s="45">
        <f t="shared" si="4"/>
        <v>0</v>
      </c>
      <c r="H40" s="45">
        <f t="shared" si="4"/>
        <v>-3011151</v>
      </c>
      <c r="I40" s="45">
        <f t="shared" si="4"/>
        <v>-3534134</v>
      </c>
      <c r="J40" s="45">
        <f>+I40</f>
        <v>-3534134</v>
      </c>
      <c r="K40" s="45">
        <f t="shared" si="4"/>
        <v>-3534134</v>
      </c>
      <c r="L40" s="45">
        <f t="shared" si="4"/>
        <v>-3534134</v>
      </c>
      <c r="M40" s="45">
        <f t="shared" si="4"/>
        <v>-3534134</v>
      </c>
      <c r="N40" s="45">
        <f>+M40</f>
        <v>-3534134</v>
      </c>
      <c r="O40" s="45">
        <f t="shared" si="4"/>
        <v>-3534134</v>
      </c>
      <c r="P40" s="45">
        <f t="shared" si="4"/>
        <v>-3534134</v>
      </c>
      <c r="Q40" s="45">
        <f t="shared" si="4"/>
        <v>-3534134</v>
      </c>
      <c r="R40" s="45">
        <f>+Q40</f>
        <v>-3534134</v>
      </c>
      <c r="S40" s="45">
        <f t="shared" si="4"/>
        <v>-3534134</v>
      </c>
      <c r="T40" s="45">
        <f t="shared" si="4"/>
        <v>-3534134</v>
      </c>
      <c r="U40" s="45">
        <f t="shared" si="4"/>
        <v>-3534134</v>
      </c>
      <c r="V40" s="45">
        <f>+U40</f>
        <v>-3534134</v>
      </c>
      <c r="W40" s="45">
        <f>+V40</f>
        <v>-3534134</v>
      </c>
      <c r="X40" s="45">
        <f t="shared" si="4"/>
        <v>20012917</v>
      </c>
      <c r="Y40" s="45">
        <f t="shared" si="4"/>
        <v>-20774551</v>
      </c>
      <c r="Z40" s="46">
        <f>+IF(X40&lt;&gt;0,+(Y40/X40)*100,0)</f>
        <v>-103.80571208085259</v>
      </c>
      <c r="AA40" s="47">
        <f t="shared" si="4"/>
        <v>21269890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-2772500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2576866002</v>
      </c>
      <c r="F7" s="20">
        <v>2576866002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646423776</v>
      </c>
      <c r="Y7" s="20">
        <v>-646423776</v>
      </c>
      <c r="Z7" s="21">
        <v>-100</v>
      </c>
      <c r="AA7" s="22">
        <v>2576866002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2576866002</v>
      </c>
      <c r="F17" s="28">
        <f t="shared" si="0"/>
        <v>2576866002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646423776</v>
      </c>
      <c r="Y17" s="28">
        <f t="shared" si="0"/>
        <v>-646423776</v>
      </c>
      <c r="Z17" s="29">
        <f>+IF(X17&lt;&gt;0,+(Y17/X17)*100,0)</f>
        <v>-100</v>
      </c>
      <c r="AA17" s="30">
        <f>SUM(AA6:AA16)</f>
        <v>2576866002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2576866002</v>
      </c>
      <c r="F38" s="2">
        <f t="shared" si="3"/>
        <v>2576866002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646423776</v>
      </c>
      <c r="Y38" s="2">
        <f t="shared" si="3"/>
        <v>-646423776</v>
      </c>
      <c r="Z38" s="34">
        <f>+IF(X38&lt;&gt;0,+(Y38/X38)*100,0)</f>
        <v>-100</v>
      </c>
      <c r="AA38" s="35">
        <f>+AA17+AA27+AA36</f>
        <v>2576866002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2576866002</v>
      </c>
      <c r="F40" s="45">
        <f t="shared" si="4"/>
        <v>2576866002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646423776</v>
      </c>
      <c r="Y40" s="45">
        <f t="shared" si="4"/>
        <v>-646423776</v>
      </c>
      <c r="Z40" s="46">
        <f>+IF(X40&lt;&gt;0,+(Y40/X40)*100,0)</f>
        <v>-100</v>
      </c>
      <c r="AA40" s="47">
        <f t="shared" si="4"/>
        <v>2576866002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2732519500</v>
      </c>
      <c r="F7" s="20">
        <v>2732519500</v>
      </c>
      <c r="G7" s="20">
        <v>36753773</v>
      </c>
      <c r="H7" s="20">
        <v>36753773</v>
      </c>
      <c r="I7" s="20">
        <v>-70959998</v>
      </c>
      <c r="J7" s="20">
        <v>2547548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2547548</v>
      </c>
      <c r="X7" s="20">
        <v>675424639</v>
      </c>
      <c r="Y7" s="20">
        <v>-672877091</v>
      </c>
      <c r="Z7" s="21">
        <v>-99.622822761726354</v>
      </c>
      <c r="AA7" s="22">
        <v>2732519500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4550064</v>
      </c>
      <c r="J10" s="20">
        <v>4550064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4550064</v>
      </c>
      <c r="X10" s="20"/>
      <c r="Y10" s="20">
        <v>4550064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-1302839854</v>
      </c>
      <c r="F14" s="20">
        <v>-1302839854</v>
      </c>
      <c r="G14" s="20">
        <v>-64934890</v>
      </c>
      <c r="H14" s="20">
        <v>-64934890</v>
      </c>
      <c r="I14" s="20">
        <v>122427534</v>
      </c>
      <c r="J14" s="20">
        <v>-7442246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-7442246</v>
      </c>
      <c r="X14" s="20">
        <v>-415872864</v>
      </c>
      <c r="Y14" s="20">
        <v>408430618</v>
      </c>
      <c r="Z14" s="21">
        <v>-98.210451644183266</v>
      </c>
      <c r="AA14" s="22">
        <v>-1302839854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-60980752</v>
      </c>
      <c r="F15" s="20">
        <v>-60980752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-15245187</v>
      </c>
      <c r="Y15" s="20">
        <v>15245187</v>
      </c>
      <c r="Z15" s="21">
        <v>-100</v>
      </c>
      <c r="AA15" s="22">
        <v>-60980752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1368698894</v>
      </c>
      <c r="F17" s="28">
        <f t="shared" si="0"/>
        <v>1368698894</v>
      </c>
      <c r="G17" s="28">
        <f t="shared" si="0"/>
        <v>-28181117</v>
      </c>
      <c r="H17" s="28">
        <f t="shared" si="0"/>
        <v>-28181117</v>
      </c>
      <c r="I17" s="28">
        <f t="shared" si="0"/>
        <v>56017600</v>
      </c>
      <c r="J17" s="28">
        <f t="shared" si="0"/>
        <v>-344634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-344634</v>
      </c>
      <c r="X17" s="28">
        <f t="shared" si="0"/>
        <v>244306588</v>
      </c>
      <c r="Y17" s="28">
        <f t="shared" si="0"/>
        <v>-244651222</v>
      </c>
      <c r="Z17" s="29">
        <f>+IF(X17&lt;&gt;0,+(Y17/X17)*100,0)</f>
        <v>-100.14106619179668</v>
      </c>
      <c r="AA17" s="30">
        <f>SUM(AA6:AA16)</f>
        <v>1368698894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-9250000</v>
      </c>
      <c r="F26" s="20">
        <v>-9250000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-624714</v>
      </c>
      <c r="Y26" s="20">
        <v>624714</v>
      </c>
      <c r="Z26" s="21">
        <v>-100</v>
      </c>
      <c r="AA26" s="22">
        <v>-9250000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-9250000</v>
      </c>
      <c r="F27" s="28">
        <f t="shared" si="1"/>
        <v>-9250000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-624714</v>
      </c>
      <c r="Y27" s="28">
        <f t="shared" si="1"/>
        <v>624714</v>
      </c>
      <c r="Z27" s="29">
        <f>+IF(X27&lt;&gt;0,+(Y27/X27)*100,0)</f>
        <v>-100</v>
      </c>
      <c r="AA27" s="30">
        <f>SUM(AA21:AA26)</f>
        <v>-9250000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1359448894</v>
      </c>
      <c r="F38" s="2">
        <f t="shared" si="3"/>
        <v>1359448894</v>
      </c>
      <c r="G38" s="2">
        <f t="shared" si="3"/>
        <v>-28181117</v>
      </c>
      <c r="H38" s="2">
        <f t="shared" si="3"/>
        <v>-28181117</v>
      </c>
      <c r="I38" s="2">
        <f t="shared" si="3"/>
        <v>56017600</v>
      </c>
      <c r="J38" s="2">
        <f t="shared" si="3"/>
        <v>-344634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-344634</v>
      </c>
      <c r="X38" s="2">
        <f t="shared" si="3"/>
        <v>243681874</v>
      </c>
      <c r="Y38" s="2">
        <f t="shared" si="3"/>
        <v>-244026508</v>
      </c>
      <c r="Z38" s="34">
        <f>+IF(X38&lt;&gt;0,+(Y38/X38)*100,0)</f>
        <v>-100.14142783553939</v>
      </c>
      <c r="AA38" s="35">
        <f>+AA17+AA27+AA36</f>
        <v>1359448894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-28181117</v>
      </c>
      <c r="I39" s="2">
        <f>+H40+I60</f>
        <v>-56362234</v>
      </c>
      <c r="J39" s="2">
        <f>+G39</f>
        <v>0</v>
      </c>
      <c r="K39" s="2">
        <f>+I40+K60</f>
        <v>-344634</v>
      </c>
      <c r="L39" s="2">
        <f>+K40+L60</f>
        <v>-344634</v>
      </c>
      <c r="M39" s="2">
        <f>+L40+M60</f>
        <v>-344634</v>
      </c>
      <c r="N39" s="2">
        <f>+K39</f>
        <v>-344634</v>
      </c>
      <c r="O39" s="2">
        <f>+M40+O60</f>
        <v>-344634</v>
      </c>
      <c r="P39" s="2">
        <f>+O40+P60</f>
        <v>-344634</v>
      </c>
      <c r="Q39" s="2">
        <f>+P40+Q60</f>
        <v>-344634</v>
      </c>
      <c r="R39" s="2">
        <f>+O39</f>
        <v>-344634</v>
      </c>
      <c r="S39" s="2">
        <f>+Q40+S60</f>
        <v>-344634</v>
      </c>
      <c r="T39" s="2">
        <f>+S40+T60</f>
        <v>-344634</v>
      </c>
      <c r="U39" s="2">
        <f>+T40+U60</f>
        <v>-344634</v>
      </c>
      <c r="V39" s="2">
        <f>+S39</f>
        <v>-344634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1359448894</v>
      </c>
      <c r="F40" s="45">
        <f t="shared" si="4"/>
        <v>1359448894</v>
      </c>
      <c r="G40" s="45">
        <f t="shared" si="4"/>
        <v>-28181117</v>
      </c>
      <c r="H40" s="45">
        <f t="shared" si="4"/>
        <v>-56362234</v>
      </c>
      <c r="I40" s="45">
        <f t="shared" si="4"/>
        <v>-344634</v>
      </c>
      <c r="J40" s="45">
        <f>+I40</f>
        <v>-344634</v>
      </c>
      <c r="K40" s="45">
        <f t="shared" si="4"/>
        <v>-344634</v>
      </c>
      <c r="L40" s="45">
        <f t="shared" si="4"/>
        <v>-344634</v>
      </c>
      <c r="M40" s="45">
        <f t="shared" si="4"/>
        <v>-344634</v>
      </c>
      <c r="N40" s="45">
        <f>+M40</f>
        <v>-344634</v>
      </c>
      <c r="O40" s="45">
        <f t="shared" si="4"/>
        <v>-344634</v>
      </c>
      <c r="P40" s="45">
        <f t="shared" si="4"/>
        <v>-344634</v>
      </c>
      <c r="Q40" s="45">
        <f t="shared" si="4"/>
        <v>-344634</v>
      </c>
      <c r="R40" s="45">
        <f>+Q40</f>
        <v>-344634</v>
      </c>
      <c r="S40" s="45">
        <f t="shared" si="4"/>
        <v>-344634</v>
      </c>
      <c r="T40" s="45">
        <f t="shared" si="4"/>
        <v>-344634</v>
      </c>
      <c r="U40" s="45">
        <f t="shared" si="4"/>
        <v>-344634</v>
      </c>
      <c r="V40" s="45">
        <f>+U40</f>
        <v>-344634</v>
      </c>
      <c r="W40" s="45">
        <f>+V40</f>
        <v>-344634</v>
      </c>
      <c r="X40" s="45">
        <f t="shared" si="4"/>
        <v>243681874</v>
      </c>
      <c r="Y40" s="45">
        <f t="shared" si="4"/>
        <v>-244026508</v>
      </c>
      <c r="Z40" s="46">
        <f>+IF(X40&lt;&gt;0,+(Y40/X40)*100,0)</f>
        <v>-100.14142783553939</v>
      </c>
      <c r="AA40" s="47">
        <f t="shared" si="4"/>
        <v>1359448894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21622052</v>
      </c>
      <c r="D7" s="18"/>
      <c r="E7" s="19">
        <v>52050612</v>
      </c>
      <c r="F7" s="20">
        <v>52050612</v>
      </c>
      <c r="G7" s="20">
        <v>2371925</v>
      </c>
      <c r="H7" s="20">
        <v>2060053</v>
      </c>
      <c r="I7" s="20">
        <v>1955119</v>
      </c>
      <c r="J7" s="20">
        <v>6387097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6387097</v>
      </c>
      <c r="X7" s="20">
        <v>13012653</v>
      </c>
      <c r="Y7" s="20">
        <v>-6625556</v>
      </c>
      <c r="Z7" s="21">
        <v>-50.916258198846919</v>
      </c>
      <c r="AA7" s="22">
        <v>52050612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>
        <v>37118307</v>
      </c>
      <c r="F9" s="20">
        <v>37118307</v>
      </c>
      <c r="G9" s="20">
        <v>15465921</v>
      </c>
      <c r="H9" s="20"/>
      <c r="I9" s="20"/>
      <c r="J9" s="20">
        <v>15465921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15465921</v>
      </c>
      <c r="X9" s="20">
        <v>9279576</v>
      </c>
      <c r="Y9" s="20">
        <v>6186345</v>
      </c>
      <c r="Z9" s="21">
        <v>66.666246388843632</v>
      </c>
      <c r="AA9" s="22">
        <v>37118307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-33044590</v>
      </c>
      <c r="D14" s="18"/>
      <c r="E14" s="19">
        <v>-49711147</v>
      </c>
      <c r="F14" s="20">
        <v>-49711147</v>
      </c>
      <c r="G14" s="20">
        <v>-5136812</v>
      </c>
      <c r="H14" s="20">
        <v>-2828586</v>
      </c>
      <c r="I14" s="20">
        <v>-1025280</v>
      </c>
      <c r="J14" s="20">
        <v>-8990678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-8990678</v>
      </c>
      <c r="X14" s="20">
        <v>-12427791</v>
      </c>
      <c r="Y14" s="20">
        <v>3437113</v>
      </c>
      <c r="Z14" s="21">
        <v>-27.656668831975047</v>
      </c>
      <c r="AA14" s="22">
        <v>-49711147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-10422538</v>
      </c>
      <c r="D17" s="26">
        <f>SUM(D6:D16)</f>
        <v>0</v>
      </c>
      <c r="E17" s="27">
        <f t="shared" si="0"/>
        <v>39457772</v>
      </c>
      <c r="F17" s="28">
        <f t="shared" si="0"/>
        <v>39457772</v>
      </c>
      <c r="G17" s="28">
        <f t="shared" si="0"/>
        <v>12701034</v>
      </c>
      <c r="H17" s="28">
        <f t="shared" si="0"/>
        <v>-768533</v>
      </c>
      <c r="I17" s="28">
        <f t="shared" si="0"/>
        <v>929839</v>
      </c>
      <c r="J17" s="28">
        <f t="shared" si="0"/>
        <v>12862340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12862340</v>
      </c>
      <c r="X17" s="28">
        <f t="shared" si="0"/>
        <v>9864438</v>
      </c>
      <c r="Y17" s="28">
        <f t="shared" si="0"/>
        <v>2997902</v>
      </c>
      <c r="Z17" s="29">
        <f>+IF(X17&lt;&gt;0,+(Y17/X17)*100,0)</f>
        <v>30.391006563171668</v>
      </c>
      <c r="AA17" s="30">
        <f>SUM(AA6:AA16)</f>
        <v>39457772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-1952</v>
      </c>
      <c r="D33" s="18"/>
      <c r="E33" s="19"/>
      <c r="F33" s="20"/>
      <c r="G33" s="20">
        <v>-1799</v>
      </c>
      <c r="H33" s="36">
        <v>-350</v>
      </c>
      <c r="I33" s="36">
        <v>-238</v>
      </c>
      <c r="J33" s="36">
        <v>-2387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-2387</v>
      </c>
      <c r="X33" s="36"/>
      <c r="Y33" s="20">
        <v>-2387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-1952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-1799</v>
      </c>
      <c r="H36" s="28">
        <f t="shared" si="2"/>
        <v>-350</v>
      </c>
      <c r="I36" s="28">
        <f t="shared" si="2"/>
        <v>-238</v>
      </c>
      <c r="J36" s="28">
        <f t="shared" si="2"/>
        <v>-2387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-2387</v>
      </c>
      <c r="X36" s="28">
        <f t="shared" si="2"/>
        <v>0</v>
      </c>
      <c r="Y36" s="28">
        <f t="shared" si="2"/>
        <v>-2387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-10424490</v>
      </c>
      <c r="D38" s="32">
        <f>+D17+D27+D36</f>
        <v>0</v>
      </c>
      <c r="E38" s="33">
        <f t="shared" si="3"/>
        <v>39457772</v>
      </c>
      <c r="F38" s="2">
        <f t="shared" si="3"/>
        <v>39457772</v>
      </c>
      <c r="G38" s="2">
        <f t="shared" si="3"/>
        <v>12699235</v>
      </c>
      <c r="H38" s="2">
        <f t="shared" si="3"/>
        <v>-768883</v>
      </c>
      <c r="I38" s="2">
        <f t="shared" si="3"/>
        <v>929601</v>
      </c>
      <c r="J38" s="2">
        <f t="shared" si="3"/>
        <v>12859953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12859953</v>
      </c>
      <c r="X38" s="2">
        <f t="shared" si="3"/>
        <v>9864438</v>
      </c>
      <c r="Y38" s="2">
        <f t="shared" si="3"/>
        <v>2995515</v>
      </c>
      <c r="Z38" s="34">
        <f>+IF(X38&lt;&gt;0,+(Y38/X38)*100,0)</f>
        <v>30.366808529791562</v>
      </c>
      <c r="AA38" s="35">
        <f>+AA17+AA27+AA36</f>
        <v>39457772</v>
      </c>
    </row>
    <row r="39" spans="1:27" x14ac:dyDescent="0.25">
      <c r="A39" s="23" t="s">
        <v>60</v>
      </c>
      <c r="B39" s="17"/>
      <c r="C39" s="32">
        <v>-36130612</v>
      </c>
      <c r="D39" s="32"/>
      <c r="E39" s="33"/>
      <c r="F39" s="2"/>
      <c r="G39" s="2">
        <v>-46600139</v>
      </c>
      <c r="H39" s="2">
        <f>+G40+H60</f>
        <v>-33900904</v>
      </c>
      <c r="I39" s="2">
        <f>+H40+I60</f>
        <v>-34669787</v>
      </c>
      <c r="J39" s="2">
        <f>+G39</f>
        <v>-46600139</v>
      </c>
      <c r="K39" s="2">
        <f>+I40+K60</f>
        <v>-33740186</v>
      </c>
      <c r="L39" s="2">
        <f>+K40+L60</f>
        <v>-33740186</v>
      </c>
      <c r="M39" s="2">
        <f>+L40+M60</f>
        <v>-33740186</v>
      </c>
      <c r="N39" s="2">
        <f>+K39</f>
        <v>-33740186</v>
      </c>
      <c r="O39" s="2">
        <f>+M40+O60</f>
        <v>-33740186</v>
      </c>
      <c r="P39" s="2">
        <f>+O40+P60</f>
        <v>-33740186</v>
      </c>
      <c r="Q39" s="2">
        <f>+P40+Q60</f>
        <v>-33740186</v>
      </c>
      <c r="R39" s="2">
        <f>+O39</f>
        <v>-33740186</v>
      </c>
      <c r="S39" s="2">
        <f>+Q40+S60</f>
        <v>-33740186</v>
      </c>
      <c r="T39" s="2">
        <f>+S40+T60</f>
        <v>-33740186</v>
      </c>
      <c r="U39" s="2">
        <f>+T40+U60</f>
        <v>-33740186</v>
      </c>
      <c r="V39" s="2">
        <f>+S39</f>
        <v>-33740186</v>
      </c>
      <c r="W39" s="2">
        <f>+G39</f>
        <v>-46600139</v>
      </c>
      <c r="X39" s="2"/>
      <c r="Y39" s="2">
        <f>+W39-X39</f>
        <v>-46600139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-46555102</v>
      </c>
      <c r="D40" s="43">
        <f t="shared" ref="D40:AA40" si="4">+D38+D39</f>
        <v>0</v>
      </c>
      <c r="E40" s="44">
        <f t="shared" si="4"/>
        <v>39457772</v>
      </c>
      <c r="F40" s="45">
        <f t="shared" si="4"/>
        <v>39457772</v>
      </c>
      <c r="G40" s="45">
        <f t="shared" si="4"/>
        <v>-33900904</v>
      </c>
      <c r="H40" s="45">
        <f t="shared" si="4"/>
        <v>-34669787</v>
      </c>
      <c r="I40" s="45">
        <f t="shared" si="4"/>
        <v>-33740186</v>
      </c>
      <c r="J40" s="45">
        <f>+I40</f>
        <v>-33740186</v>
      </c>
      <c r="K40" s="45">
        <f t="shared" si="4"/>
        <v>-33740186</v>
      </c>
      <c r="L40" s="45">
        <f t="shared" si="4"/>
        <v>-33740186</v>
      </c>
      <c r="M40" s="45">
        <f t="shared" si="4"/>
        <v>-33740186</v>
      </c>
      <c r="N40" s="45">
        <f>+M40</f>
        <v>-33740186</v>
      </c>
      <c r="O40" s="45">
        <f t="shared" si="4"/>
        <v>-33740186</v>
      </c>
      <c r="P40" s="45">
        <f t="shared" si="4"/>
        <v>-33740186</v>
      </c>
      <c r="Q40" s="45">
        <f t="shared" si="4"/>
        <v>-33740186</v>
      </c>
      <c r="R40" s="45">
        <f>+Q40</f>
        <v>-33740186</v>
      </c>
      <c r="S40" s="45">
        <f t="shared" si="4"/>
        <v>-33740186</v>
      </c>
      <c r="T40" s="45">
        <f t="shared" si="4"/>
        <v>-33740186</v>
      </c>
      <c r="U40" s="45">
        <f t="shared" si="4"/>
        <v>-33740186</v>
      </c>
      <c r="V40" s="45">
        <f>+U40</f>
        <v>-33740186</v>
      </c>
      <c r="W40" s="45">
        <f>+V40</f>
        <v>-33740186</v>
      </c>
      <c r="X40" s="45">
        <f t="shared" si="4"/>
        <v>9864438</v>
      </c>
      <c r="Y40" s="45">
        <f t="shared" si="4"/>
        <v>-43604624</v>
      </c>
      <c r="Z40" s="46">
        <f>+IF(X40&lt;&gt;0,+(Y40/X40)*100,0)</f>
        <v>-442.03860371974565</v>
      </c>
      <c r="AA40" s="47">
        <f t="shared" si="4"/>
        <v>39457772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-46600139</v>
      </c>
      <c r="J60">
        <v>-46600139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23891304</v>
      </c>
      <c r="D6" s="18"/>
      <c r="E6" s="19"/>
      <c r="F6" s="20"/>
      <c r="G6" s="20">
        <v>19191</v>
      </c>
      <c r="H6" s="20">
        <v>6714</v>
      </c>
      <c r="I6" s="20"/>
      <c r="J6" s="20">
        <v>25905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25905</v>
      </c>
      <c r="X6" s="20"/>
      <c r="Y6" s="20">
        <v>25905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58517312</v>
      </c>
      <c r="D7" s="18"/>
      <c r="E7" s="19">
        <v>142853576</v>
      </c>
      <c r="F7" s="20">
        <v>149225591</v>
      </c>
      <c r="G7" s="20">
        <v>7819605</v>
      </c>
      <c r="H7" s="20">
        <v>8180613</v>
      </c>
      <c r="I7" s="20">
        <v>7996282</v>
      </c>
      <c r="J7" s="20">
        <v>23996500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23996500</v>
      </c>
      <c r="X7" s="20">
        <v>36478037</v>
      </c>
      <c r="Y7" s="20">
        <v>-12481537</v>
      </c>
      <c r="Z7" s="21">
        <v>-34.216580788050628</v>
      </c>
      <c r="AA7" s="22">
        <v>149225591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15300</v>
      </c>
      <c r="F8" s="20">
        <v>15300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3825</v>
      </c>
      <c r="Y8" s="20">
        <v>-3825</v>
      </c>
      <c r="Z8" s="21">
        <v>-100</v>
      </c>
      <c r="AA8" s="22">
        <v>15300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196609501</v>
      </c>
      <c r="F9" s="20">
        <v>196609501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49152375</v>
      </c>
      <c r="Y9" s="20">
        <v>-49152375</v>
      </c>
      <c r="Z9" s="21">
        <v>-100</v>
      </c>
      <c r="AA9" s="22">
        <v>196609501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2499999</v>
      </c>
      <c r="Y10" s="20">
        <v>-2499999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-75684279</v>
      </c>
      <c r="D14" s="18"/>
      <c r="E14" s="19">
        <v>-132602838</v>
      </c>
      <c r="F14" s="20">
        <v>-133306598</v>
      </c>
      <c r="G14" s="20">
        <v>-13934516</v>
      </c>
      <c r="H14" s="20">
        <v>-5815490</v>
      </c>
      <c r="I14" s="20">
        <v>-5363147</v>
      </c>
      <c r="J14" s="20">
        <v>-25113153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-25113153</v>
      </c>
      <c r="X14" s="20">
        <v>-33235165</v>
      </c>
      <c r="Y14" s="20">
        <v>8122012</v>
      </c>
      <c r="Z14" s="21">
        <v>-24.438007152965842</v>
      </c>
      <c r="AA14" s="22">
        <v>-133306598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6724337</v>
      </c>
      <c r="D17" s="26">
        <f>SUM(D6:D16)</f>
        <v>0</v>
      </c>
      <c r="E17" s="27">
        <f t="shared" si="0"/>
        <v>216875539</v>
      </c>
      <c r="F17" s="28">
        <f t="shared" si="0"/>
        <v>222543794</v>
      </c>
      <c r="G17" s="28">
        <f t="shared" si="0"/>
        <v>-6095720</v>
      </c>
      <c r="H17" s="28">
        <f t="shared" si="0"/>
        <v>2371837</v>
      </c>
      <c r="I17" s="28">
        <f t="shared" si="0"/>
        <v>2633135</v>
      </c>
      <c r="J17" s="28">
        <f t="shared" si="0"/>
        <v>-1090748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-1090748</v>
      </c>
      <c r="X17" s="28">
        <f t="shared" si="0"/>
        <v>54899071</v>
      </c>
      <c r="Y17" s="28">
        <f t="shared" si="0"/>
        <v>-55989819</v>
      </c>
      <c r="Z17" s="29">
        <f>+IF(X17&lt;&gt;0,+(Y17/X17)*100,0)</f>
        <v>-101.98682414862721</v>
      </c>
      <c r="AA17" s="30">
        <f>SUM(AA6:AA16)</f>
        <v>222543794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-12913873</v>
      </c>
      <c r="D26" s="18"/>
      <c r="E26" s="19">
        <v>-26211750</v>
      </c>
      <c r="F26" s="20">
        <v>-26211750</v>
      </c>
      <c r="G26" s="20"/>
      <c r="H26" s="20">
        <v>-5487548</v>
      </c>
      <c r="I26" s="20"/>
      <c r="J26" s="20">
        <v>-5487548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-5487548</v>
      </c>
      <c r="X26" s="20">
        <v>-6552936</v>
      </c>
      <c r="Y26" s="20">
        <v>1065388</v>
      </c>
      <c r="Z26" s="21">
        <v>-16.258178013641519</v>
      </c>
      <c r="AA26" s="22">
        <v>-26211750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-12913873</v>
      </c>
      <c r="D27" s="26">
        <f>SUM(D21:D26)</f>
        <v>0</v>
      </c>
      <c r="E27" s="27">
        <f t="shared" si="1"/>
        <v>-26211750</v>
      </c>
      <c r="F27" s="28">
        <f t="shared" si="1"/>
        <v>-26211750</v>
      </c>
      <c r="G27" s="28">
        <f t="shared" si="1"/>
        <v>0</v>
      </c>
      <c r="H27" s="28">
        <f t="shared" si="1"/>
        <v>-5487548</v>
      </c>
      <c r="I27" s="28">
        <f t="shared" si="1"/>
        <v>0</v>
      </c>
      <c r="J27" s="28">
        <f t="shared" si="1"/>
        <v>-5487548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-5487548</v>
      </c>
      <c r="X27" s="28">
        <f t="shared" si="1"/>
        <v>-6552936</v>
      </c>
      <c r="Y27" s="28">
        <f t="shared" si="1"/>
        <v>1065388</v>
      </c>
      <c r="Z27" s="29">
        <f>+IF(X27&lt;&gt;0,+(Y27/X27)*100,0)</f>
        <v>-16.258178013641519</v>
      </c>
      <c r="AA27" s="30">
        <f>SUM(AA21:AA26)</f>
        <v>-26211750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-6189536</v>
      </c>
      <c r="D38" s="32">
        <f>+D17+D27+D36</f>
        <v>0</v>
      </c>
      <c r="E38" s="33">
        <f t="shared" si="3"/>
        <v>190663789</v>
      </c>
      <c r="F38" s="2">
        <f t="shared" si="3"/>
        <v>196332044</v>
      </c>
      <c r="G38" s="2">
        <f t="shared" si="3"/>
        <v>-6095720</v>
      </c>
      <c r="H38" s="2">
        <f t="shared" si="3"/>
        <v>-3115711</v>
      </c>
      <c r="I38" s="2">
        <f t="shared" si="3"/>
        <v>2633135</v>
      </c>
      <c r="J38" s="2">
        <f t="shared" si="3"/>
        <v>-6578296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-6578296</v>
      </c>
      <c r="X38" s="2">
        <f t="shared" si="3"/>
        <v>48346135</v>
      </c>
      <c r="Y38" s="2">
        <f t="shared" si="3"/>
        <v>-54924431</v>
      </c>
      <c r="Z38" s="34">
        <f>+IF(X38&lt;&gt;0,+(Y38/X38)*100,0)</f>
        <v>-113.60666369710837</v>
      </c>
      <c r="AA38" s="35">
        <f>+AA17+AA27+AA36</f>
        <v>196332044</v>
      </c>
    </row>
    <row r="39" spans="1:27" x14ac:dyDescent="0.25">
      <c r="A39" s="23" t="s">
        <v>60</v>
      </c>
      <c r="B39" s="17"/>
      <c r="C39" s="32">
        <v>-17031955</v>
      </c>
      <c r="D39" s="32"/>
      <c r="E39" s="33"/>
      <c r="F39" s="2"/>
      <c r="G39" s="2">
        <v>-18873046</v>
      </c>
      <c r="H39" s="2">
        <f>+G40+H60</f>
        <v>-24968766</v>
      </c>
      <c r="I39" s="2">
        <f>+H40+I60</f>
        <v>-28084477</v>
      </c>
      <c r="J39" s="2">
        <f>+G39</f>
        <v>-18873046</v>
      </c>
      <c r="K39" s="2">
        <f>+I40+K60</f>
        <v>-25451342</v>
      </c>
      <c r="L39" s="2">
        <f>+K40+L60</f>
        <v>-25451342</v>
      </c>
      <c r="M39" s="2">
        <f>+L40+M60</f>
        <v>-25451342</v>
      </c>
      <c r="N39" s="2">
        <f>+K39</f>
        <v>-25451342</v>
      </c>
      <c r="O39" s="2">
        <f>+M40+O60</f>
        <v>-25451342</v>
      </c>
      <c r="P39" s="2">
        <f>+O40+P60</f>
        <v>-25451342</v>
      </c>
      <c r="Q39" s="2">
        <f>+P40+Q60</f>
        <v>-25451342</v>
      </c>
      <c r="R39" s="2">
        <f>+O39</f>
        <v>-25451342</v>
      </c>
      <c r="S39" s="2">
        <f>+Q40+S60</f>
        <v>-25451342</v>
      </c>
      <c r="T39" s="2">
        <f>+S40+T60</f>
        <v>-25451342</v>
      </c>
      <c r="U39" s="2">
        <f>+T40+U60</f>
        <v>-25451342</v>
      </c>
      <c r="V39" s="2">
        <f>+S39</f>
        <v>-25451342</v>
      </c>
      <c r="W39" s="2">
        <f>+G39</f>
        <v>-18873046</v>
      </c>
      <c r="X39" s="2"/>
      <c r="Y39" s="2">
        <f>+W39-X39</f>
        <v>-18873046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-23221491</v>
      </c>
      <c r="D40" s="43">
        <f t="shared" ref="D40:AA40" si="4">+D38+D39</f>
        <v>0</v>
      </c>
      <c r="E40" s="44">
        <f t="shared" si="4"/>
        <v>190663789</v>
      </c>
      <c r="F40" s="45">
        <f t="shared" si="4"/>
        <v>196332044</v>
      </c>
      <c r="G40" s="45">
        <f t="shared" si="4"/>
        <v>-24968766</v>
      </c>
      <c r="H40" s="45">
        <f t="shared" si="4"/>
        <v>-28084477</v>
      </c>
      <c r="I40" s="45">
        <f t="shared" si="4"/>
        <v>-25451342</v>
      </c>
      <c r="J40" s="45">
        <f>+I40</f>
        <v>-25451342</v>
      </c>
      <c r="K40" s="45">
        <f t="shared" si="4"/>
        <v>-25451342</v>
      </c>
      <c r="L40" s="45">
        <f t="shared" si="4"/>
        <v>-25451342</v>
      </c>
      <c r="M40" s="45">
        <f t="shared" si="4"/>
        <v>-25451342</v>
      </c>
      <c r="N40" s="45">
        <f>+M40</f>
        <v>-25451342</v>
      </c>
      <c r="O40" s="45">
        <f t="shared" si="4"/>
        <v>-25451342</v>
      </c>
      <c r="P40" s="45">
        <f t="shared" si="4"/>
        <v>-25451342</v>
      </c>
      <c r="Q40" s="45">
        <f t="shared" si="4"/>
        <v>-25451342</v>
      </c>
      <c r="R40" s="45">
        <f>+Q40</f>
        <v>-25451342</v>
      </c>
      <c r="S40" s="45">
        <f t="shared" si="4"/>
        <v>-25451342</v>
      </c>
      <c r="T40" s="45">
        <f t="shared" si="4"/>
        <v>-25451342</v>
      </c>
      <c r="U40" s="45">
        <f t="shared" si="4"/>
        <v>-25451342</v>
      </c>
      <c r="V40" s="45">
        <f>+U40</f>
        <v>-25451342</v>
      </c>
      <c r="W40" s="45">
        <f>+V40</f>
        <v>-25451342</v>
      </c>
      <c r="X40" s="45">
        <f t="shared" si="4"/>
        <v>48346135</v>
      </c>
      <c r="Y40" s="45">
        <f t="shared" si="4"/>
        <v>-73797477</v>
      </c>
      <c r="Z40" s="46">
        <f>+IF(X40&lt;&gt;0,+(Y40/X40)*100,0)</f>
        <v>-152.6440055652846</v>
      </c>
      <c r="AA40" s="47">
        <f t="shared" si="4"/>
        <v>196332044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-18873046</v>
      </c>
      <c r="J60">
        <v>-18873046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106624</v>
      </c>
      <c r="D7" s="18"/>
      <c r="E7" s="19">
        <v>17894895</v>
      </c>
      <c r="F7" s="20">
        <v>17894895</v>
      </c>
      <c r="G7" s="20">
        <v>-8479209</v>
      </c>
      <c r="H7" s="20">
        <v>5509973</v>
      </c>
      <c r="I7" s="20">
        <v>12921990</v>
      </c>
      <c r="J7" s="20">
        <v>9952754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9952754</v>
      </c>
      <c r="X7" s="20">
        <v>4473723</v>
      </c>
      <c r="Y7" s="20">
        <v>5479031</v>
      </c>
      <c r="Z7" s="21">
        <v>122.47139574801568</v>
      </c>
      <c r="AA7" s="22">
        <v>17894895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18577</v>
      </c>
      <c r="F8" s="20">
        <v>18577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4644</v>
      </c>
      <c r="Y8" s="20">
        <v>-4644</v>
      </c>
      <c r="Z8" s="21">
        <v>-100</v>
      </c>
      <c r="AA8" s="22">
        <v>18577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-73376849</v>
      </c>
      <c r="D14" s="18"/>
      <c r="E14" s="19">
        <v>-47596343</v>
      </c>
      <c r="F14" s="20">
        <v>-47596343</v>
      </c>
      <c r="G14" s="20"/>
      <c r="H14" s="20">
        <v>-7487812</v>
      </c>
      <c r="I14" s="20"/>
      <c r="J14" s="20">
        <v>-7487812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-7487812</v>
      </c>
      <c r="X14" s="20">
        <v>-11899092</v>
      </c>
      <c r="Y14" s="20">
        <v>4411280</v>
      </c>
      <c r="Z14" s="21">
        <v>-37.072408550165001</v>
      </c>
      <c r="AA14" s="22">
        <v>-47596343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-73270225</v>
      </c>
      <c r="D17" s="26">
        <f>SUM(D6:D16)</f>
        <v>0</v>
      </c>
      <c r="E17" s="27">
        <f t="shared" si="0"/>
        <v>-29682871</v>
      </c>
      <c r="F17" s="28">
        <f t="shared" si="0"/>
        <v>-29682871</v>
      </c>
      <c r="G17" s="28">
        <f t="shared" si="0"/>
        <v>-8479209</v>
      </c>
      <c r="H17" s="28">
        <f t="shared" si="0"/>
        <v>-1977839</v>
      </c>
      <c r="I17" s="28">
        <f t="shared" si="0"/>
        <v>12921990</v>
      </c>
      <c r="J17" s="28">
        <f t="shared" si="0"/>
        <v>2464942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2464942</v>
      </c>
      <c r="X17" s="28">
        <f t="shared" si="0"/>
        <v>-7420725</v>
      </c>
      <c r="Y17" s="28">
        <f t="shared" si="0"/>
        <v>9885667</v>
      </c>
      <c r="Z17" s="29">
        <f>+IF(X17&lt;&gt;0,+(Y17/X17)*100,0)</f>
        <v>-133.21699699153385</v>
      </c>
      <c r="AA17" s="30">
        <f>SUM(AA6:AA16)</f>
        <v>-29682871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-9775000</v>
      </c>
      <c r="F26" s="20">
        <v>-9775000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-2443749</v>
      </c>
      <c r="Y26" s="20">
        <v>2443749</v>
      </c>
      <c r="Z26" s="21">
        <v>-100</v>
      </c>
      <c r="AA26" s="22">
        <v>-9775000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-9775000</v>
      </c>
      <c r="F27" s="28">
        <f t="shared" si="1"/>
        <v>-9775000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-2443749</v>
      </c>
      <c r="Y27" s="28">
        <f t="shared" si="1"/>
        <v>2443749</v>
      </c>
      <c r="Z27" s="29">
        <f>+IF(X27&lt;&gt;0,+(Y27/X27)*100,0)</f>
        <v>-100</v>
      </c>
      <c r="AA27" s="30">
        <f>SUM(AA21:AA26)</f>
        <v>-9775000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-73270225</v>
      </c>
      <c r="D38" s="32">
        <f>+D17+D27+D36</f>
        <v>0</v>
      </c>
      <c r="E38" s="33">
        <f t="shared" si="3"/>
        <v>-39457871</v>
      </c>
      <c r="F38" s="2">
        <f t="shared" si="3"/>
        <v>-39457871</v>
      </c>
      <c r="G38" s="2">
        <f t="shared" si="3"/>
        <v>-8479209</v>
      </c>
      <c r="H38" s="2">
        <f t="shared" si="3"/>
        <v>-1977839</v>
      </c>
      <c r="I38" s="2">
        <f t="shared" si="3"/>
        <v>12921990</v>
      </c>
      <c r="J38" s="2">
        <f t="shared" si="3"/>
        <v>2464942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2464942</v>
      </c>
      <c r="X38" s="2">
        <f t="shared" si="3"/>
        <v>-9864474</v>
      </c>
      <c r="Y38" s="2">
        <f t="shared" si="3"/>
        <v>12329416</v>
      </c>
      <c r="Z38" s="34">
        <f>+IF(X38&lt;&gt;0,+(Y38/X38)*100,0)</f>
        <v>-124.98807336306021</v>
      </c>
      <c r="AA38" s="35">
        <f>+AA17+AA27+AA36</f>
        <v>-39457871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-8479209</v>
      </c>
      <c r="I39" s="2">
        <f>+H40+I60</f>
        <v>-10457048</v>
      </c>
      <c r="J39" s="2">
        <f>+G39</f>
        <v>0</v>
      </c>
      <c r="K39" s="2">
        <f>+I40+K60</f>
        <v>2464942</v>
      </c>
      <c r="L39" s="2">
        <f>+K40+L60</f>
        <v>2464942</v>
      </c>
      <c r="M39" s="2">
        <f>+L40+M60</f>
        <v>2464942</v>
      </c>
      <c r="N39" s="2">
        <f>+K39</f>
        <v>2464942</v>
      </c>
      <c r="O39" s="2">
        <f>+M40+O60</f>
        <v>2464942</v>
      </c>
      <c r="P39" s="2">
        <f>+O40+P60</f>
        <v>2464942</v>
      </c>
      <c r="Q39" s="2">
        <f>+P40+Q60</f>
        <v>2464942</v>
      </c>
      <c r="R39" s="2">
        <f>+O39</f>
        <v>2464942</v>
      </c>
      <c r="S39" s="2">
        <f>+Q40+S60</f>
        <v>2464942</v>
      </c>
      <c r="T39" s="2">
        <f>+S40+T60</f>
        <v>2464942</v>
      </c>
      <c r="U39" s="2">
        <f>+T40+U60</f>
        <v>2464942</v>
      </c>
      <c r="V39" s="2">
        <f>+S39</f>
        <v>2464942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-73270225</v>
      </c>
      <c r="D40" s="43">
        <f t="shared" ref="D40:AA40" si="4">+D38+D39</f>
        <v>0</v>
      </c>
      <c r="E40" s="44">
        <f t="shared" si="4"/>
        <v>-39457871</v>
      </c>
      <c r="F40" s="45">
        <f t="shared" si="4"/>
        <v>-39457871</v>
      </c>
      <c r="G40" s="45">
        <f t="shared" si="4"/>
        <v>-8479209</v>
      </c>
      <c r="H40" s="45">
        <f t="shared" si="4"/>
        <v>-10457048</v>
      </c>
      <c r="I40" s="45">
        <f t="shared" si="4"/>
        <v>2464942</v>
      </c>
      <c r="J40" s="45">
        <f>+I40</f>
        <v>2464942</v>
      </c>
      <c r="K40" s="45">
        <f t="shared" si="4"/>
        <v>2464942</v>
      </c>
      <c r="L40" s="45">
        <f t="shared" si="4"/>
        <v>2464942</v>
      </c>
      <c r="M40" s="45">
        <f t="shared" si="4"/>
        <v>2464942</v>
      </c>
      <c r="N40" s="45">
        <f>+M40</f>
        <v>2464942</v>
      </c>
      <c r="O40" s="45">
        <f t="shared" si="4"/>
        <v>2464942</v>
      </c>
      <c r="P40" s="45">
        <f t="shared" si="4"/>
        <v>2464942</v>
      </c>
      <c r="Q40" s="45">
        <f t="shared" si="4"/>
        <v>2464942</v>
      </c>
      <c r="R40" s="45">
        <f>+Q40</f>
        <v>2464942</v>
      </c>
      <c r="S40" s="45">
        <f t="shared" si="4"/>
        <v>2464942</v>
      </c>
      <c r="T40" s="45">
        <f t="shared" si="4"/>
        <v>2464942</v>
      </c>
      <c r="U40" s="45">
        <f t="shared" si="4"/>
        <v>2464942</v>
      </c>
      <c r="V40" s="45">
        <f>+U40</f>
        <v>2464942</v>
      </c>
      <c r="W40" s="45">
        <f>+V40</f>
        <v>2464942</v>
      </c>
      <c r="X40" s="45">
        <f t="shared" si="4"/>
        <v>-9864474</v>
      </c>
      <c r="Y40" s="45">
        <f t="shared" si="4"/>
        <v>12329416</v>
      </c>
      <c r="Z40" s="46">
        <f>+IF(X40&lt;&gt;0,+(Y40/X40)*100,0)</f>
        <v>-124.98807336306021</v>
      </c>
      <c r="AA40" s="47">
        <f t="shared" si="4"/>
        <v>-39457871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68049853</v>
      </c>
      <c r="D7" s="18"/>
      <c r="E7" s="19">
        <v>141559826</v>
      </c>
      <c r="F7" s="20">
        <v>141559826</v>
      </c>
      <c r="G7" s="20">
        <v>5626249</v>
      </c>
      <c r="H7" s="20">
        <v>6151641</v>
      </c>
      <c r="I7" s="20">
        <v>5619574</v>
      </c>
      <c r="J7" s="20">
        <v>17397464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17397464</v>
      </c>
      <c r="X7" s="20">
        <v>35389956</v>
      </c>
      <c r="Y7" s="20">
        <v>-17992492</v>
      </c>
      <c r="Z7" s="21">
        <v>-50.840673551557956</v>
      </c>
      <c r="AA7" s="22">
        <v>141559826</v>
      </c>
    </row>
    <row r="8" spans="1:27" x14ac:dyDescent="0.25">
      <c r="A8" s="23" t="s">
        <v>36</v>
      </c>
      <c r="B8" s="17" t="s">
        <v>32</v>
      </c>
      <c r="C8" s="18">
        <v>101976</v>
      </c>
      <c r="D8" s="18"/>
      <c r="E8" s="19">
        <v>713268</v>
      </c>
      <c r="F8" s="20">
        <v>713268</v>
      </c>
      <c r="G8" s="20">
        <v>3376157</v>
      </c>
      <c r="H8" s="20">
        <v>3822339</v>
      </c>
      <c r="I8" s="20">
        <v>60247</v>
      </c>
      <c r="J8" s="20">
        <v>7258743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7258743</v>
      </c>
      <c r="X8" s="20">
        <v>178317</v>
      </c>
      <c r="Y8" s="20">
        <v>7080426</v>
      </c>
      <c r="Z8" s="21">
        <v>3970.696007671731</v>
      </c>
      <c r="AA8" s="22">
        <v>713268</v>
      </c>
    </row>
    <row r="9" spans="1:27" x14ac:dyDescent="0.25">
      <c r="A9" s="23" t="s">
        <v>37</v>
      </c>
      <c r="B9" s="17" t="s">
        <v>6</v>
      </c>
      <c r="C9" s="18">
        <v>9820486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61447000</v>
      </c>
      <c r="D10" s="18"/>
      <c r="E10" s="19">
        <v>3000000</v>
      </c>
      <c r="F10" s="20">
        <v>3000000</v>
      </c>
      <c r="G10" s="20">
        <v>24637000</v>
      </c>
      <c r="H10" s="20"/>
      <c r="I10" s="20"/>
      <c r="J10" s="20">
        <v>24637000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24637000</v>
      </c>
      <c r="X10" s="20">
        <v>750000</v>
      </c>
      <c r="Y10" s="20">
        <v>23887000</v>
      </c>
      <c r="Z10" s="21">
        <v>3184.9333333333334</v>
      </c>
      <c r="AA10" s="22">
        <v>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-19486179</v>
      </c>
      <c r="D14" s="18"/>
      <c r="E14" s="19">
        <v>-96740694</v>
      </c>
      <c r="F14" s="20">
        <v>-96740694</v>
      </c>
      <c r="G14" s="20">
        <v>-10341221</v>
      </c>
      <c r="H14" s="20">
        <v>-66423</v>
      </c>
      <c r="I14" s="20">
        <v>-6365259</v>
      </c>
      <c r="J14" s="20">
        <v>-16772903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-16772903</v>
      </c>
      <c r="X14" s="20">
        <v>-24185175</v>
      </c>
      <c r="Y14" s="20">
        <v>7412272</v>
      </c>
      <c r="Z14" s="21">
        <v>-30.647998205512263</v>
      </c>
      <c r="AA14" s="22">
        <v>-96740694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119933136</v>
      </c>
      <c r="D17" s="26">
        <f>SUM(D6:D16)</f>
        <v>0</v>
      </c>
      <c r="E17" s="27">
        <f t="shared" si="0"/>
        <v>48532400</v>
      </c>
      <c r="F17" s="28">
        <f t="shared" si="0"/>
        <v>48532400</v>
      </c>
      <c r="G17" s="28">
        <f t="shared" si="0"/>
        <v>23298185</v>
      </c>
      <c r="H17" s="28">
        <f t="shared" si="0"/>
        <v>9907557</v>
      </c>
      <c r="I17" s="28">
        <f t="shared" si="0"/>
        <v>-685438</v>
      </c>
      <c r="J17" s="28">
        <f t="shared" si="0"/>
        <v>32520304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32520304</v>
      </c>
      <c r="X17" s="28">
        <f t="shared" si="0"/>
        <v>12133098</v>
      </c>
      <c r="Y17" s="28">
        <f t="shared" si="0"/>
        <v>20387206</v>
      </c>
      <c r="Z17" s="29">
        <f>+IF(X17&lt;&gt;0,+(Y17/X17)*100,0)</f>
        <v>168.0296821141641</v>
      </c>
      <c r="AA17" s="30">
        <f>SUM(AA6:AA16)</f>
        <v>48532400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-3000000</v>
      </c>
      <c r="D26" s="18"/>
      <c r="E26" s="19">
        <v>-20869565</v>
      </c>
      <c r="F26" s="20">
        <v>-20869565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-5217393</v>
      </c>
      <c r="Y26" s="20">
        <v>5217393</v>
      </c>
      <c r="Z26" s="21">
        <v>-100</v>
      </c>
      <c r="AA26" s="22">
        <v>-20869565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-3000000</v>
      </c>
      <c r="D27" s="26">
        <f>SUM(D21:D26)</f>
        <v>0</v>
      </c>
      <c r="E27" s="27">
        <f t="shared" si="1"/>
        <v>-20869565</v>
      </c>
      <c r="F27" s="28">
        <f t="shared" si="1"/>
        <v>-20869565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-5217393</v>
      </c>
      <c r="Y27" s="28">
        <f t="shared" si="1"/>
        <v>5217393</v>
      </c>
      <c r="Z27" s="29">
        <f>+IF(X27&lt;&gt;0,+(Y27/X27)*100,0)</f>
        <v>-100</v>
      </c>
      <c r="AA27" s="30">
        <f>SUM(AA21:AA26)</f>
        <v>-20869565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116933136</v>
      </c>
      <c r="D38" s="32">
        <f>+D17+D27+D36</f>
        <v>0</v>
      </c>
      <c r="E38" s="33">
        <f t="shared" si="3"/>
        <v>27662835</v>
      </c>
      <c r="F38" s="2">
        <f t="shared" si="3"/>
        <v>27662835</v>
      </c>
      <c r="G38" s="2">
        <f t="shared" si="3"/>
        <v>23298185</v>
      </c>
      <c r="H38" s="2">
        <f t="shared" si="3"/>
        <v>9907557</v>
      </c>
      <c r="I38" s="2">
        <f t="shared" si="3"/>
        <v>-685438</v>
      </c>
      <c r="J38" s="2">
        <f t="shared" si="3"/>
        <v>32520304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32520304</v>
      </c>
      <c r="X38" s="2">
        <f t="shared" si="3"/>
        <v>6915705</v>
      </c>
      <c r="Y38" s="2">
        <f t="shared" si="3"/>
        <v>25604599</v>
      </c>
      <c r="Z38" s="34">
        <f>+IF(X38&lt;&gt;0,+(Y38/X38)*100,0)</f>
        <v>370.23845002064144</v>
      </c>
      <c r="AA38" s="35">
        <f>+AA17+AA27+AA36</f>
        <v>27662835</v>
      </c>
    </row>
    <row r="39" spans="1:27" x14ac:dyDescent="0.25">
      <c r="A39" s="23" t="s">
        <v>60</v>
      </c>
      <c r="B39" s="17"/>
      <c r="C39" s="32">
        <v>2633836388</v>
      </c>
      <c r="D39" s="32"/>
      <c r="E39" s="33">
        <v>10164294</v>
      </c>
      <c r="F39" s="2">
        <v>10164294</v>
      </c>
      <c r="G39" s="2">
        <v>2737321987</v>
      </c>
      <c r="H39" s="2">
        <f>+G40+H60</f>
        <v>2760620172</v>
      </c>
      <c r="I39" s="2">
        <f>+H40+I60</f>
        <v>2770527729</v>
      </c>
      <c r="J39" s="2">
        <f>+G39</f>
        <v>2737321987</v>
      </c>
      <c r="K39" s="2">
        <f>+I40+K60</f>
        <v>2769842291</v>
      </c>
      <c r="L39" s="2">
        <f>+K40+L60</f>
        <v>2769842291</v>
      </c>
      <c r="M39" s="2">
        <f>+L40+M60</f>
        <v>2769842291</v>
      </c>
      <c r="N39" s="2">
        <f>+K39</f>
        <v>2769842291</v>
      </c>
      <c r="O39" s="2">
        <f>+M40+O60</f>
        <v>2769842291</v>
      </c>
      <c r="P39" s="2">
        <f>+O40+P60</f>
        <v>2769842291</v>
      </c>
      <c r="Q39" s="2">
        <f>+P40+Q60</f>
        <v>2769842291</v>
      </c>
      <c r="R39" s="2">
        <f>+O39</f>
        <v>2769842291</v>
      </c>
      <c r="S39" s="2">
        <f>+Q40+S60</f>
        <v>2769842291</v>
      </c>
      <c r="T39" s="2">
        <f>+S40+T60</f>
        <v>2769842291</v>
      </c>
      <c r="U39" s="2">
        <f>+T40+U60</f>
        <v>2769842291</v>
      </c>
      <c r="V39" s="2">
        <f>+S39</f>
        <v>2769842291</v>
      </c>
      <c r="W39" s="2">
        <f>+G39</f>
        <v>2737321987</v>
      </c>
      <c r="X39" s="2">
        <v>10164294</v>
      </c>
      <c r="Y39" s="2">
        <f>+W39-X39</f>
        <v>2727157693</v>
      </c>
      <c r="Z39" s="34">
        <f>+IF(X39&lt;&gt;0,+(Y39/X39)*100,0)</f>
        <v>26830.763582792861</v>
      </c>
      <c r="AA39" s="35">
        <v>10164294</v>
      </c>
    </row>
    <row r="40" spans="1:27" x14ac:dyDescent="0.25">
      <c r="A40" s="41" t="s">
        <v>62</v>
      </c>
      <c r="B40" s="42" t="s">
        <v>61</v>
      </c>
      <c r="C40" s="43">
        <f>+C38+C39</f>
        <v>2750769524</v>
      </c>
      <c r="D40" s="43">
        <f t="shared" ref="D40:AA40" si="4">+D38+D39</f>
        <v>0</v>
      </c>
      <c r="E40" s="44">
        <f t="shared" si="4"/>
        <v>37827129</v>
      </c>
      <c r="F40" s="45">
        <f t="shared" si="4"/>
        <v>37827129</v>
      </c>
      <c r="G40" s="45">
        <f t="shared" si="4"/>
        <v>2760620172</v>
      </c>
      <c r="H40" s="45">
        <f t="shared" si="4"/>
        <v>2770527729</v>
      </c>
      <c r="I40" s="45">
        <f t="shared" si="4"/>
        <v>2769842291</v>
      </c>
      <c r="J40" s="45">
        <f>+I40</f>
        <v>2769842291</v>
      </c>
      <c r="K40" s="45">
        <f t="shared" si="4"/>
        <v>2769842291</v>
      </c>
      <c r="L40" s="45">
        <f t="shared" si="4"/>
        <v>2769842291</v>
      </c>
      <c r="M40" s="45">
        <f t="shared" si="4"/>
        <v>2769842291</v>
      </c>
      <c r="N40" s="45">
        <f>+M40</f>
        <v>2769842291</v>
      </c>
      <c r="O40" s="45">
        <f t="shared" si="4"/>
        <v>2769842291</v>
      </c>
      <c r="P40" s="45">
        <f t="shared" si="4"/>
        <v>2769842291</v>
      </c>
      <c r="Q40" s="45">
        <f t="shared" si="4"/>
        <v>2769842291</v>
      </c>
      <c r="R40" s="45">
        <f>+Q40</f>
        <v>2769842291</v>
      </c>
      <c r="S40" s="45">
        <f t="shared" si="4"/>
        <v>2769842291</v>
      </c>
      <c r="T40" s="45">
        <f t="shared" si="4"/>
        <v>2769842291</v>
      </c>
      <c r="U40" s="45">
        <f t="shared" si="4"/>
        <v>2769842291</v>
      </c>
      <c r="V40" s="45">
        <f>+U40</f>
        <v>2769842291</v>
      </c>
      <c r="W40" s="45">
        <f>+V40</f>
        <v>2769842291</v>
      </c>
      <c r="X40" s="45">
        <f t="shared" si="4"/>
        <v>17079999</v>
      </c>
      <c r="Y40" s="45">
        <f t="shared" si="4"/>
        <v>2752762292</v>
      </c>
      <c r="Z40" s="46">
        <f>+IF(X40&lt;&gt;0,+(Y40/X40)*100,0)</f>
        <v>16116.876189512657</v>
      </c>
      <c r="AA40" s="47">
        <f t="shared" si="4"/>
        <v>37827129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2737321987</v>
      </c>
      <c r="J60">
        <v>2737321987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1210304150</v>
      </c>
      <c r="F7" s="20">
        <v>1210304150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1210304150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194577810</v>
      </c>
      <c r="F8" s="20">
        <v>194577810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194577810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633620320</v>
      </c>
      <c r="F9" s="20">
        <v>633620320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633620320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158331000</v>
      </c>
      <c r="F10" s="20">
        <v>158331000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158331000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-2331192020</v>
      </c>
      <c r="F14" s="20">
        <v>-2331192020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-317544060</v>
      </c>
      <c r="Y14" s="20">
        <v>317544060</v>
      </c>
      <c r="Z14" s="21">
        <v>-100</v>
      </c>
      <c r="AA14" s="22">
        <v>-2331192020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-87590700</v>
      </c>
      <c r="F15" s="20">
        <v>-87590700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-87590700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-221949440</v>
      </c>
      <c r="F17" s="28">
        <f t="shared" si="0"/>
        <v>-221949440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-317544060</v>
      </c>
      <c r="Y17" s="28">
        <f t="shared" si="0"/>
        <v>317544060</v>
      </c>
      <c r="Z17" s="29">
        <f>+IF(X17&lt;&gt;0,+(Y17/X17)*100,0)</f>
        <v>-100</v>
      </c>
      <c r="AA17" s="30">
        <f>SUM(AA6:AA16)</f>
        <v>-221949440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-424722020</v>
      </c>
      <c r="F26" s="20">
        <v>-424722020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-424722020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-424722020</v>
      </c>
      <c r="F27" s="28">
        <f t="shared" si="1"/>
        <v>-424722020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-424722020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261186700</v>
      </c>
      <c r="F32" s="20">
        <v>261186700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261186700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-78888000</v>
      </c>
      <c r="F35" s="20">
        <v>-78888000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-78888000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182298700</v>
      </c>
      <c r="F36" s="28">
        <f t="shared" si="2"/>
        <v>182298700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182298700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-464372760</v>
      </c>
      <c r="F38" s="2">
        <f t="shared" si="3"/>
        <v>-464372760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-317544060</v>
      </c>
      <c r="Y38" s="2">
        <f t="shared" si="3"/>
        <v>317544060</v>
      </c>
      <c r="Z38" s="34">
        <f>+IF(X38&lt;&gt;0,+(Y38/X38)*100,0)</f>
        <v>-100</v>
      </c>
      <c r="AA38" s="35">
        <f>+AA17+AA27+AA36</f>
        <v>-464372760</v>
      </c>
    </row>
    <row r="39" spans="1:27" x14ac:dyDescent="0.25">
      <c r="A39" s="23" t="s">
        <v>60</v>
      </c>
      <c r="B39" s="17"/>
      <c r="C39" s="32"/>
      <c r="D39" s="32"/>
      <c r="E39" s="33">
        <v>-2126565280</v>
      </c>
      <c r="F39" s="2">
        <v>-2126565280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-2126571980</v>
      </c>
      <c r="Y39" s="2">
        <f>+W39-X39</f>
        <v>2126571980</v>
      </c>
      <c r="Z39" s="34">
        <f>+IF(X39&lt;&gt;0,+(Y39/X39)*100,0)</f>
        <v>-100</v>
      </c>
      <c r="AA39" s="35">
        <v>-2126565280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-2590938040</v>
      </c>
      <c r="F40" s="45">
        <f t="shared" si="4"/>
        <v>-2590938040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-2444116040</v>
      </c>
      <c r="Y40" s="45">
        <f t="shared" si="4"/>
        <v>2444116040</v>
      </c>
      <c r="Z40" s="46">
        <f>+IF(X40&lt;&gt;0,+(Y40/X40)*100,0)</f>
        <v>-100</v>
      </c>
      <c r="AA40" s="47">
        <f t="shared" si="4"/>
        <v>-2590938040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13817714</v>
      </c>
      <c r="F7" s="20">
        <v>13817714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3454428</v>
      </c>
      <c r="Y7" s="20">
        <v>-3454428</v>
      </c>
      <c r="Z7" s="21">
        <v>-100</v>
      </c>
      <c r="AA7" s="22">
        <v>13817714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-11873616</v>
      </c>
      <c r="D14" s="18"/>
      <c r="E14" s="19">
        <v>-40896387</v>
      </c>
      <c r="F14" s="20">
        <v>-40896387</v>
      </c>
      <c r="G14" s="20"/>
      <c r="H14" s="20">
        <v>-1027724</v>
      </c>
      <c r="I14" s="20">
        <v>-1461205</v>
      </c>
      <c r="J14" s="20">
        <v>-2488929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-2488929</v>
      </c>
      <c r="X14" s="20">
        <v>-10224102</v>
      </c>
      <c r="Y14" s="20">
        <v>7735173</v>
      </c>
      <c r="Z14" s="21">
        <v>-75.656258124185385</v>
      </c>
      <c r="AA14" s="22">
        <v>-40896387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-11873616</v>
      </c>
      <c r="D17" s="26">
        <f>SUM(D6:D16)</f>
        <v>0</v>
      </c>
      <c r="E17" s="27">
        <f t="shared" si="0"/>
        <v>-27078673</v>
      </c>
      <c r="F17" s="28">
        <f t="shared" si="0"/>
        <v>-27078673</v>
      </c>
      <c r="G17" s="28">
        <f t="shared" si="0"/>
        <v>0</v>
      </c>
      <c r="H17" s="28">
        <f t="shared" si="0"/>
        <v>-1027724</v>
      </c>
      <c r="I17" s="28">
        <f t="shared" si="0"/>
        <v>-1461205</v>
      </c>
      <c r="J17" s="28">
        <f t="shared" si="0"/>
        <v>-2488929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-2488929</v>
      </c>
      <c r="X17" s="28">
        <f t="shared" si="0"/>
        <v>-6769674</v>
      </c>
      <c r="Y17" s="28">
        <f t="shared" si="0"/>
        <v>4280745</v>
      </c>
      <c r="Z17" s="29">
        <f>+IF(X17&lt;&gt;0,+(Y17/X17)*100,0)</f>
        <v>-63.23413801019074</v>
      </c>
      <c r="AA17" s="30">
        <f>SUM(AA6:AA16)</f>
        <v>-27078673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-101400</v>
      </c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-750000</v>
      </c>
      <c r="Y26" s="20">
        <v>750000</v>
      </c>
      <c r="Z26" s="21">
        <v>-100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-101400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-750000</v>
      </c>
      <c r="Y27" s="28">
        <f t="shared" si="1"/>
        <v>750000</v>
      </c>
      <c r="Z27" s="29">
        <f>+IF(X27&lt;&gt;0,+(Y27/X27)*100,0)</f>
        <v>-100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-11975016</v>
      </c>
      <c r="D38" s="32">
        <f>+D17+D27+D36</f>
        <v>0</v>
      </c>
      <c r="E38" s="33">
        <f t="shared" si="3"/>
        <v>-30078673</v>
      </c>
      <c r="F38" s="2">
        <f t="shared" si="3"/>
        <v>-30078673</v>
      </c>
      <c r="G38" s="2">
        <f t="shared" si="3"/>
        <v>0</v>
      </c>
      <c r="H38" s="2">
        <f t="shared" si="3"/>
        <v>-1027724</v>
      </c>
      <c r="I38" s="2">
        <f t="shared" si="3"/>
        <v>-1461205</v>
      </c>
      <c r="J38" s="2">
        <f t="shared" si="3"/>
        <v>-2488929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-2488929</v>
      </c>
      <c r="X38" s="2">
        <f t="shared" si="3"/>
        <v>-7519674</v>
      </c>
      <c r="Y38" s="2">
        <f t="shared" si="3"/>
        <v>5030745</v>
      </c>
      <c r="Z38" s="34">
        <f>+IF(X38&lt;&gt;0,+(Y38/X38)*100,0)</f>
        <v>-66.901105021308098</v>
      </c>
      <c r="AA38" s="35">
        <f>+AA17+AA27+AA36</f>
        <v>-30078673</v>
      </c>
    </row>
    <row r="39" spans="1:27" x14ac:dyDescent="0.25">
      <c r="A39" s="23" t="s">
        <v>60</v>
      </c>
      <c r="B39" s="17"/>
      <c r="C39" s="32">
        <v>-15493994</v>
      </c>
      <c r="D39" s="32"/>
      <c r="E39" s="33"/>
      <c r="F39" s="2"/>
      <c r="G39" s="2">
        <v>-27497509</v>
      </c>
      <c r="H39" s="2">
        <f>+G40+H60</f>
        <v>-27497509</v>
      </c>
      <c r="I39" s="2">
        <f>+H40+I60</f>
        <v>-28525233</v>
      </c>
      <c r="J39" s="2">
        <f>+G39</f>
        <v>-27497509</v>
      </c>
      <c r="K39" s="2">
        <f>+I40+K60</f>
        <v>-29986438</v>
      </c>
      <c r="L39" s="2">
        <f>+K40+L60</f>
        <v>-29986438</v>
      </c>
      <c r="M39" s="2">
        <f>+L40+M60</f>
        <v>-29986438</v>
      </c>
      <c r="N39" s="2">
        <f>+K39</f>
        <v>-29986438</v>
      </c>
      <c r="O39" s="2">
        <f>+M40+O60</f>
        <v>-29986438</v>
      </c>
      <c r="P39" s="2">
        <f>+O40+P60</f>
        <v>-29986438</v>
      </c>
      <c r="Q39" s="2">
        <f>+P40+Q60</f>
        <v>-29986438</v>
      </c>
      <c r="R39" s="2">
        <f>+O39</f>
        <v>-29986438</v>
      </c>
      <c r="S39" s="2">
        <f>+Q40+S60</f>
        <v>-29986438</v>
      </c>
      <c r="T39" s="2">
        <f>+S40+T60</f>
        <v>-29986438</v>
      </c>
      <c r="U39" s="2">
        <f>+T40+U60</f>
        <v>-29986438</v>
      </c>
      <c r="V39" s="2">
        <f>+S39</f>
        <v>-29986438</v>
      </c>
      <c r="W39" s="2">
        <f>+G39</f>
        <v>-27497509</v>
      </c>
      <c r="X39" s="2"/>
      <c r="Y39" s="2">
        <f>+W39-X39</f>
        <v>-27497509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-27469010</v>
      </c>
      <c r="D40" s="43">
        <f t="shared" ref="D40:AA40" si="4">+D38+D39</f>
        <v>0</v>
      </c>
      <c r="E40" s="44">
        <f t="shared" si="4"/>
        <v>-30078673</v>
      </c>
      <c r="F40" s="45">
        <f t="shared" si="4"/>
        <v>-30078673</v>
      </c>
      <c r="G40" s="45">
        <f t="shared" si="4"/>
        <v>-27497509</v>
      </c>
      <c r="H40" s="45">
        <f t="shared" si="4"/>
        <v>-28525233</v>
      </c>
      <c r="I40" s="45">
        <f t="shared" si="4"/>
        <v>-29986438</v>
      </c>
      <c r="J40" s="45">
        <f>+I40</f>
        <v>-29986438</v>
      </c>
      <c r="K40" s="45">
        <f t="shared" si="4"/>
        <v>-29986438</v>
      </c>
      <c r="L40" s="45">
        <f t="shared" si="4"/>
        <v>-29986438</v>
      </c>
      <c r="M40" s="45">
        <f t="shared" si="4"/>
        <v>-29986438</v>
      </c>
      <c r="N40" s="45">
        <f>+M40</f>
        <v>-29986438</v>
      </c>
      <c r="O40" s="45">
        <f t="shared" si="4"/>
        <v>-29986438</v>
      </c>
      <c r="P40" s="45">
        <f t="shared" si="4"/>
        <v>-29986438</v>
      </c>
      <c r="Q40" s="45">
        <f t="shared" si="4"/>
        <v>-29986438</v>
      </c>
      <c r="R40" s="45">
        <f>+Q40</f>
        <v>-29986438</v>
      </c>
      <c r="S40" s="45">
        <f t="shared" si="4"/>
        <v>-29986438</v>
      </c>
      <c r="T40" s="45">
        <f t="shared" si="4"/>
        <v>-29986438</v>
      </c>
      <c r="U40" s="45">
        <f t="shared" si="4"/>
        <v>-29986438</v>
      </c>
      <c r="V40" s="45">
        <f>+U40</f>
        <v>-29986438</v>
      </c>
      <c r="W40" s="45">
        <f>+V40</f>
        <v>-29986438</v>
      </c>
      <c r="X40" s="45">
        <f t="shared" si="4"/>
        <v>-7519674</v>
      </c>
      <c r="Y40" s="45">
        <f t="shared" si="4"/>
        <v>-22466764</v>
      </c>
      <c r="Z40" s="46">
        <f>+IF(X40&lt;&gt;0,+(Y40/X40)*100,0)</f>
        <v>298.7731117067043</v>
      </c>
      <c r="AA40" s="47">
        <f t="shared" si="4"/>
        <v>-30078673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-27497509</v>
      </c>
      <c r="J60">
        <v>-27497509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-2538023</v>
      </c>
      <c r="F14" s="20">
        <v>-2538023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-634506</v>
      </c>
      <c r="Y14" s="20">
        <v>634506</v>
      </c>
      <c r="Z14" s="21">
        <v>-100</v>
      </c>
      <c r="AA14" s="22">
        <v>-2538023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-2538023</v>
      </c>
      <c r="F17" s="28">
        <f t="shared" si="0"/>
        <v>-2538023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-634506</v>
      </c>
      <c r="Y17" s="28">
        <f t="shared" si="0"/>
        <v>634506</v>
      </c>
      <c r="Z17" s="29">
        <f>+IF(X17&lt;&gt;0,+(Y17/X17)*100,0)</f>
        <v>-100</v>
      </c>
      <c r="AA17" s="30">
        <f>SUM(AA6:AA16)</f>
        <v>-2538023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-2738023</v>
      </c>
      <c r="F38" s="2">
        <f t="shared" si="3"/>
        <v>-2738023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-684507</v>
      </c>
      <c r="Y38" s="2">
        <f t="shared" si="3"/>
        <v>684507</v>
      </c>
      <c r="Z38" s="34">
        <f>+IF(X38&lt;&gt;0,+(Y38/X38)*100,0)</f>
        <v>-100</v>
      </c>
      <c r="AA38" s="35">
        <f>+AA17+AA27+AA36</f>
        <v>-2738023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-2738023</v>
      </c>
      <c r="F40" s="45">
        <f t="shared" si="4"/>
        <v>-2738023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-684507</v>
      </c>
      <c r="Y40" s="45">
        <f t="shared" si="4"/>
        <v>684507</v>
      </c>
      <c r="Z40" s="46">
        <f>+IF(X40&lt;&gt;0,+(Y40/X40)*100,0)</f>
        <v>-100</v>
      </c>
      <c r="AA40" s="47">
        <f t="shared" si="4"/>
        <v>-2738023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14280</v>
      </c>
      <c r="D6" s="18"/>
      <c r="E6" s="19"/>
      <c r="F6" s="20"/>
      <c r="G6" s="20"/>
      <c r="H6" s="20">
        <v>2202</v>
      </c>
      <c r="I6" s="20"/>
      <c r="J6" s="20">
        <v>2202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2202</v>
      </c>
      <c r="X6" s="20"/>
      <c r="Y6" s="20">
        <v>2202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3794697</v>
      </c>
      <c r="D7" s="18"/>
      <c r="E7" s="19">
        <v>1989780</v>
      </c>
      <c r="F7" s="20">
        <v>1989780</v>
      </c>
      <c r="G7" s="20">
        <v>445132</v>
      </c>
      <c r="H7" s="20">
        <v>343896</v>
      </c>
      <c r="I7" s="20">
        <v>327905</v>
      </c>
      <c r="J7" s="20">
        <v>1116933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1116933</v>
      </c>
      <c r="X7" s="20">
        <v>497445</v>
      </c>
      <c r="Y7" s="20">
        <v>619488</v>
      </c>
      <c r="Z7" s="21">
        <v>124.53396857944095</v>
      </c>
      <c r="AA7" s="22">
        <v>1989780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103656</v>
      </c>
      <c r="F8" s="20">
        <v>103656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25914</v>
      </c>
      <c r="Y8" s="20">
        <v>-25914</v>
      </c>
      <c r="Z8" s="21">
        <v>-100</v>
      </c>
      <c r="AA8" s="22">
        <v>103656</v>
      </c>
    </row>
    <row r="9" spans="1:27" x14ac:dyDescent="0.25">
      <c r="A9" s="23" t="s">
        <v>37</v>
      </c>
      <c r="B9" s="17" t="s">
        <v>6</v>
      </c>
      <c r="C9" s="18">
        <v>9169904</v>
      </c>
      <c r="D9" s="18"/>
      <c r="E9" s="19">
        <v>8799204</v>
      </c>
      <c r="F9" s="20">
        <v>8799204</v>
      </c>
      <c r="G9" s="20">
        <v>7274208</v>
      </c>
      <c r="H9" s="20">
        <v>380000</v>
      </c>
      <c r="I9" s="20"/>
      <c r="J9" s="20">
        <v>7654208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7654208</v>
      </c>
      <c r="X9" s="20">
        <v>2581050</v>
      </c>
      <c r="Y9" s="20">
        <v>5073158</v>
      </c>
      <c r="Z9" s="21">
        <v>196.55403808527535</v>
      </c>
      <c r="AA9" s="22">
        <v>8799204</v>
      </c>
    </row>
    <row r="10" spans="1:27" x14ac:dyDescent="0.25">
      <c r="A10" s="23" t="s">
        <v>38</v>
      </c>
      <c r="B10" s="17" t="s">
        <v>6</v>
      </c>
      <c r="C10" s="18">
        <v>680000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-7956481</v>
      </c>
      <c r="D14" s="18"/>
      <c r="E14" s="19">
        <v>-10855908</v>
      </c>
      <c r="F14" s="20">
        <v>-10855908</v>
      </c>
      <c r="G14" s="20">
        <v>-1215653</v>
      </c>
      <c r="H14" s="20">
        <v>-20956</v>
      </c>
      <c r="I14" s="20">
        <v>-882411</v>
      </c>
      <c r="J14" s="20">
        <v>-2119020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-2119020</v>
      </c>
      <c r="X14" s="20">
        <v>-2713977</v>
      </c>
      <c r="Y14" s="20">
        <v>594957</v>
      </c>
      <c r="Z14" s="21">
        <v>-21.921961755755483</v>
      </c>
      <c r="AA14" s="22">
        <v>-10855908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5702400</v>
      </c>
      <c r="D17" s="26">
        <f>SUM(D6:D16)</f>
        <v>0</v>
      </c>
      <c r="E17" s="27">
        <f t="shared" si="0"/>
        <v>36732</v>
      </c>
      <c r="F17" s="28">
        <f t="shared" si="0"/>
        <v>36732</v>
      </c>
      <c r="G17" s="28">
        <f t="shared" si="0"/>
        <v>6503687</v>
      </c>
      <c r="H17" s="28">
        <f t="shared" si="0"/>
        <v>705142</v>
      </c>
      <c r="I17" s="28">
        <f t="shared" si="0"/>
        <v>-554506</v>
      </c>
      <c r="J17" s="28">
        <f t="shared" si="0"/>
        <v>6654323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6654323</v>
      </c>
      <c r="X17" s="28">
        <f t="shared" si="0"/>
        <v>390432</v>
      </c>
      <c r="Y17" s="28">
        <f t="shared" si="0"/>
        <v>6263891</v>
      </c>
      <c r="Z17" s="29">
        <f>+IF(X17&lt;&gt;0,+(Y17/X17)*100,0)</f>
        <v>1604.3487726415869</v>
      </c>
      <c r="AA17" s="30">
        <f>SUM(AA6:AA16)</f>
        <v>36732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-512380</v>
      </c>
      <c r="D26" s="18"/>
      <c r="E26" s="19"/>
      <c r="F26" s="20"/>
      <c r="G26" s="20">
        <v>-173250</v>
      </c>
      <c r="H26" s="20"/>
      <c r="I26" s="20"/>
      <c r="J26" s="20">
        <v>-173250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-173250</v>
      </c>
      <c r="X26" s="20"/>
      <c r="Y26" s="20">
        <v>-173250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-512380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-173250</v>
      </c>
      <c r="H27" s="28">
        <f t="shared" si="1"/>
        <v>0</v>
      </c>
      <c r="I27" s="28">
        <f t="shared" si="1"/>
        <v>0</v>
      </c>
      <c r="J27" s="28">
        <f t="shared" si="1"/>
        <v>-173250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-173250</v>
      </c>
      <c r="X27" s="28">
        <f t="shared" si="1"/>
        <v>0</v>
      </c>
      <c r="Y27" s="28">
        <f t="shared" si="1"/>
        <v>-173250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5190020</v>
      </c>
      <c r="D38" s="32">
        <f>+D17+D27+D36</f>
        <v>0</v>
      </c>
      <c r="E38" s="33">
        <f t="shared" si="3"/>
        <v>36732</v>
      </c>
      <c r="F38" s="2">
        <f t="shared" si="3"/>
        <v>36732</v>
      </c>
      <c r="G38" s="2">
        <f t="shared" si="3"/>
        <v>6330437</v>
      </c>
      <c r="H38" s="2">
        <f t="shared" si="3"/>
        <v>705142</v>
      </c>
      <c r="I38" s="2">
        <f t="shared" si="3"/>
        <v>-554506</v>
      </c>
      <c r="J38" s="2">
        <f t="shared" si="3"/>
        <v>6481073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6481073</v>
      </c>
      <c r="X38" s="2">
        <f t="shared" si="3"/>
        <v>390432</v>
      </c>
      <c r="Y38" s="2">
        <f t="shared" si="3"/>
        <v>6090641</v>
      </c>
      <c r="Z38" s="34">
        <f>+IF(X38&lt;&gt;0,+(Y38/X38)*100,0)</f>
        <v>1559.9748483730841</v>
      </c>
      <c r="AA38" s="35">
        <f>+AA17+AA27+AA36</f>
        <v>36732</v>
      </c>
    </row>
    <row r="39" spans="1:27" x14ac:dyDescent="0.25">
      <c r="A39" s="23" t="s">
        <v>60</v>
      </c>
      <c r="B39" s="17"/>
      <c r="C39" s="32">
        <v>-123830690</v>
      </c>
      <c r="D39" s="32"/>
      <c r="E39" s="33">
        <v>-123830690</v>
      </c>
      <c r="F39" s="2">
        <v>-123830690</v>
      </c>
      <c r="G39" s="2">
        <v>-118634402</v>
      </c>
      <c r="H39" s="2">
        <f>+G40+H60</f>
        <v>-112295933</v>
      </c>
      <c r="I39" s="2">
        <f>+H40+I60</f>
        <v>-111590791</v>
      </c>
      <c r="J39" s="2">
        <f>+G39</f>
        <v>-118634402</v>
      </c>
      <c r="K39" s="2">
        <f>+I40+K60</f>
        <v>-112145297</v>
      </c>
      <c r="L39" s="2">
        <f>+K40+L60</f>
        <v>-112145297</v>
      </c>
      <c r="M39" s="2">
        <f>+L40+M60</f>
        <v>-112145297</v>
      </c>
      <c r="N39" s="2">
        <f>+K39</f>
        <v>-112145297</v>
      </c>
      <c r="O39" s="2">
        <f>+M40+O60</f>
        <v>-112145297</v>
      </c>
      <c r="P39" s="2">
        <f>+O40+P60</f>
        <v>-112145297</v>
      </c>
      <c r="Q39" s="2">
        <f>+P40+Q60</f>
        <v>-112145297</v>
      </c>
      <c r="R39" s="2">
        <f>+O39</f>
        <v>-112145297</v>
      </c>
      <c r="S39" s="2">
        <f>+Q40+S60</f>
        <v>-112145297</v>
      </c>
      <c r="T39" s="2">
        <f>+S40+T60</f>
        <v>-112145297</v>
      </c>
      <c r="U39" s="2">
        <f>+T40+U60</f>
        <v>-112145297</v>
      </c>
      <c r="V39" s="2">
        <f>+S39</f>
        <v>-112145297</v>
      </c>
      <c r="W39" s="2">
        <f>+G39</f>
        <v>-118634402</v>
      </c>
      <c r="X39" s="2">
        <v>-123830690</v>
      </c>
      <c r="Y39" s="2">
        <f>+W39-X39</f>
        <v>5196288</v>
      </c>
      <c r="Z39" s="34">
        <f>+IF(X39&lt;&gt;0,+(Y39/X39)*100,0)</f>
        <v>-4.1962844590464607</v>
      </c>
      <c r="AA39" s="35">
        <v>-123830690</v>
      </c>
    </row>
    <row r="40" spans="1:27" x14ac:dyDescent="0.25">
      <c r="A40" s="41" t="s">
        <v>62</v>
      </c>
      <c r="B40" s="42" t="s">
        <v>61</v>
      </c>
      <c r="C40" s="43">
        <f>+C38+C39</f>
        <v>-118640670</v>
      </c>
      <c r="D40" s="43">
        <f t="shared" ref="D40:AA40" si="4">+D38+D39</f>
        <v>0</v>
      </c>
      <c r="E40" s="44">
        <f t="shared" si="4"/>
        <v>-123793958</v>
      </c>
      <c r="F40" s="45">
        <f t="shared" si="4"/>
        <v>-123793958</v>
      </c>
      <c r="G40" s="45">
        <f t="shared" si="4"/>
        <v>-112303965</v>
      </c>
      <c r="H40" s="45">
        <f t="shared" si="4"/>
        <v>-111590791</v>
      </c>
      <c r="I40" s="45">
        <f t="shared" si="4"/>
        <v>-112145297</v>
      </c>
      <c r="J40" s="45">
        <f>+I40</f>
        <v>-112145297</v>
      </c>
      <c r="K40" s="45">
        <f t="shared" si="4"/>
        <v>-112145297</v>
      </c>
      <c r="L40" s="45">
        <f t="shared" si="4"/>
        <v>-112145297</v>
      </c>
      <c r="M40" s="45">
        <f t="shared" si="4"/>
        <v>-112145297</v>
      </c>
      <c r="N40" s="45">
        <f>+M40</f>
        <v>-112145297</v>
      </c>
      <c r="O40" s="45">
        <f t="shared" si="4"/>
        <v>-112145297</v>
      </c>
      <c r="P40" s="45">
        <f t="shared" si="4"/>
        <v>-112145297</v>
      </c>
      <c r="Q40" s="45">
        <f t="shared" si="4"/>
        <v>-112145297</v>
      </c>
      <c r="R40" s="45">
        <f>+Q40</f>
        <v>-112145297</v>
      </c>
      <c r="S40" s="45">
        <f t="shared" si="4"/>
        <v>-112145297</v>
      </c>
      <c r="T40" s="45">
        <f t="shared" si="4"/>
        <v>-112145297</v>
      </c>
      <c r="U40" s="45">
        <f t="shared" si="4"/>
        <v>-112145297</v>
      </c>
      <c r="V40" s="45">
        <f>+U40</f>
        <v>-112145297</v>
      </c>
      <c r="W40" s="45">
        <f>+V40</f>
        <v>-112145297</v>
      </c>
      <c r="X40" s="45">
        <f t="shared" si="4"/>
        <v>-123440258</v>
      </c>
      <c r="Y40" s="45">
        <f t="shared" si="4"/>
        <v>11286929</v>
      </c>
      <c r="Z40" s="46">
        <f>+IF(X40&lt;&gt;0,+(Y40/X40)*100,0)</f>
        <v>-9.1436369162481821</v>
      </c>
      <c r="AA40" s="47">
        <f t="shared" si="4"/>
        <v>-123793958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-118634402</v>
      </c>
      <c r="H60">
        <v>8032</v>
      </c>
      <c r="J60">
        <v>-118634402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10065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69978500</v>
      </c>
      <c r="D7" s="18"/>
      <c r="E7" s="19">
        <v>69741671</v>
      </c>
      <c r="F7" s="20">
        <v>69741671</v>
      </c>
      <c r="G7" s="20">
        <v>3227804</v>
      </c>
      <c r="H7" s="20">
        <v>4753523</v>
      </c>
      <c r="I7" s="20">
        <v>9603766</v>
      </c>
      <c r="J7" s="20">
        <v>17585093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17585093</v>
      </c>
      <c r="X7" s="20">
        <v>17435418</v>
      </c>
      <c r="Y7" s="20">
        <v>149675</v>
      </c>
      <c r="Z7" s="21">
        <v>0.85845375201213991</v>
      </c>
      <c r="AA7" s="22">
        <v>69741671</v>
      </c>
    </row>
    <row r="8" spans="1:27" x14ac:dyDescent="0.25">
      <c r="A8" s="23" t="s">
        <v>36</v>
      </c>
      <c r="B8" s="17" t="s">
        <v>32</v>
      </c>
      <c r="C8" s="18">
        <v>1853051</v>
      </c>
      <c r="D8" s="18"/>
      <c r="E8" s="19">
        <v>1588896</v>
      </c>
      <c r="F8" s="20">
        <v>1588896</v>
      </c>
      <c r="G8" s="20">
        <v>88322</v>
      </c>
      <c r="H8" s="20">
        <v>125441</v>
      </c>
      <c r="I8" s="20">
        <v>115346</v>
      </c>
      <c r="J8" s="20">
        <v>329109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329109</v>
      </c>
      <c r="X8" s="20">
        <v>397221</v>
      </c>
      <c r="Y8" s="20">
        <v>-68112</v>
      </c>
      <c r="Z8" s="21">
        <v>-17.147129683475949</v>
      </c>
      <c r="AA8" s="22">
        <v>1588896</v>
      </c>
    </row>
    <row r="9" spans="1:27" x14ac:dyDescent="0.25">
      <c r="A9" s="23" t="s">
        <v>37</v>
      </c>
      <c r="B9" s="17" t="s">
        <v>6</v>
      </c>
      <c r="C9" s="18">
        <v>3255000</v>
      </c>
      <c r="D9" s="18"/>
      <c r="E9" s="19">
        <v>3159000</v>
      </c>
      <c r="F9" s="20">
        <v>3159000</v>
      </c>
      <c r="G9" s="20"/>
      <c r="H9" s="20">
        <v>790000</v>
      </c>
      <c r="I9" s="20"/>
      <c r="J9" s="20">
        <v>790000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790000</v>
      </c>
      <c r="X9" s="20">
        <v>789750</v>
      </c>
      <c r="Y9" s="20">
        <v>250</v>
      </c>
      <c r="Z9" s="21">
        <v>3.1655587211142769E-2</v>
      </c>
      <c r="AA9" s="22">
        <v>3159000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1048227</v>
      </c>
      <c r="D11" s="18"/>
      <c r="E11" s="19"/>
      <c r="F11" s="20"/>
      <c r="G11" s="20">
        <v>179306</v>
      </c>
      <c r="H11" s="20">
        <v>120755</v>
      </c>
      <c r="I11" s="20">
        <v>136103</v>
      </c>
      <c r="J11" s="20">
        <v>436164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436164</v>
      </c>
      <c r="X11" s="20"/>
      <c r="Y11" s="20">
        <v>436164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-86722860</v>
      </c>
      <c r="D14" s="18"/>
      <c r="E14" s="19">
        <v>-175790801</v>
      </c>
      <c r="F14" s="20">
        <v>-175790801</v>
      </c>
      <c r="G14" s="20">
        <v>-7717058</v>
      </c>
      <c r="H14" s="20">
        <v>-7446208</v>
      </c>
      <c r="I14" s="20">
        <v>-6205322</v>
      </c>
      <c r="J14" s="20">
        <v>-21368588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-21368588</v>
      </c>
      <c r="X14" s="20">
        <v>-44419731</v>
      </c>
      <c r="Y14" s="20">
        <v>23051143</v>
      </c>
      <c r="Z14" s="21">
        <v>-51.893927498120149</v>
      </c>
      <c r="AA14" s="22">
        <v>-175790801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-10578017</v>
      </c>
      <c r="D17" s="26">
        <f>SUM(D6:D16)</f>
        <v>0</v>
      </c>
      <c r="E17" s="27">
        <f t="shared" si="0"/>
        <v>-101301234</v>
      </c>
      <c r="F17" s="28">
        <f t="shared" si="0"/>
        <v>-101301234</v>
      </c>
      <c r="G17" s="28">
        <f t="shared" si="0"/>
        <v>-4221626</v>
      </c>
      <c r="H17" s="28">
        <f t="shared" si="0"/>
        <v>-1656489</v>
      </c>
      <c r="I17" s="28">
        <f t="shared" si="0"/>
        <v>3649893</v>
      </c>
      <c r="J17" s="28">
        <f t="shared" si="0"/>
        <v>-2228222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-2228222</v>
      </c>
      <c r="X17" s="28">
        <f t="shared" si="0"/>
        <v>-25797342</v>
      </c>
      <c r="Y17" s="28">
        <f t="shared" si="0"/>
        <v>23569120</v>
      </c>
      <c r="Z17" s="29">
        <f>+IF(X17&lt;&gt;0,+(Y17/X17)*100,0)</f>
        <v>-91.362590766133962</v>
      </c>
      <c r="AA17" s="30">
        <f>SUM(AA6:AA16)</f>
        <v>-101301234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-911533</v>
      </c>
      <c r="D26" s="18"/>
      <c r="E26" s="19">
        <v>-500000</v>
      </c>
      <c r="F26" s="20">
        <v>-500000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-125001</v>
      </c>
      <c r="Y26" s="20">
        <v>125001</v>
      </c>
      <c r="Z26" s="21">
        <v>-100</v>
      </c>
      <c r="AA26" s="22">
        <v>-500000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-911533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-125001</v>
      </c>
      <c r="Y27" s="28">
        <f t="shared" si="1"/>
        <v>125001</v>
      </c>
      <c r="Z27" s="29">
        <f>+IF(X27&lt;&gt;0,+(Y27/X27)*100,0)</f>
        <v>-100</v>
      </c>
      <c r="AA27" s="30">
        <f>SUM(AA21:AA26)</f>
        <v>-500000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-16510145</v>
      </c>
      <c r="D35" s="18"/>
      <c r="E35" s="19"/>
      <c r="F35" s="20"/>
      <c r="G35" s="20">
        <v>-1183156</v>
      </c>
      <c r="H35" s="20">
        <v>-955812</v>
      </c>
      <c r="I35" s="20">
        <v>-1014423</v>
      </c>
      <c r="J35" s="20">
        <v>-3153391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-3153391</v>
      </c>
      <c r="X35" s="20"/>
      <c r="Y35" s="20">
        <v>-3153391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-16510145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-1183156</v>
      </c>
      <c r="H36" s="28">
        <f t="shared" si="2"/>
        <v>-955812</v>
      </c>
      <c r="I36" s="28">
        <f t="shared" si="2"/>
        <v>-1014423</v>
      </c>
      <c r="J36" s="28">
        <f t="shared" si="2"/>
        <v>-3153391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-3153391</v>
      </c>
      <c r="X36" s="28">
        <f t="shared" si="2"/>
        <v>0</v>
      </c>
      <c r="Y36" s="28">
        <f t="shared" si="2"/>
        <v>-3153391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-27999695</v>
      </c>
      <c r="D38" s="32">
        <f>+D17+D27+D36</f>
        <v>0</v>
      </c>
      <c r="E38" s="33">
        <f t="shared" si="3"/>
        <v>-101801234</v>
      </c>
      <c r="F38" s="2">
        <f t="shared" si="3"/>
        <v>-101801234</v>
      </c>
      <c r="G38" s="2">
        <f t="shared" si="3"/>
        <v>-5404782</v>
      </c>
      <c r="H38" s="2">
        <f t="shared" si="3"/>
        <v>-2612301</v>
      </c>
      <c r="I38" s="2">
        <f t="shared" si="3"/>
        <v>2635470</v>
      </c>
      <c r="J38" s="2">
        <f t="shared" si="3"/>
        <v>-5381613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-5381613</v>
      </c>
      <c r="X38" s="2">
        <f t="shared" si="3"/>
        <v>-25922343</v>
      </c>
      <c r="Y38" s="2">
        <f t="shared" si="3"/>
        <v>20540730</v>
      </c>
      <c r="Z38" s="34">
        <f>+IF(X38&lt;&gt;0,+(Y38/X38)*100,0)</f>
        <v>-79.239480783044954</v>
      </c>
      <c r="AA38" s="35">
        <f>+AA17+AA27+AA36</f>
        <v>-101801234</v>
      </c>
    </row>
    <row r="39" spans="1:27" x14ac:dyDescent="0.25">
      <c r="A39" s="23" t="s">
        <v>60</v>
      </c>
      <c r="B39" s="17"/>
      <c r="C39" s="32">
        <v>-144630689</v>
      </c>
      <c r="D39" s="32"/>
      <c r="E39" s="33">
        <v>-144630690</v>
      </c>
      <c r="F39" s="2">
        <v>-144630690</v>
      </c>
      <c r="G39" s="2">
        <v>-179778692</v>
      </c>
      <c r="H39" s="2">
        <f>+G40+H60</f>
        <v>-185183474</v>
      </c>
      <c r="I39" s="2">
        <f>+H40+I60</f>
        <v>-187795775</v>
      </c>
      <c r="J39" s="2">
        <f>+G39</f>
        <v>-179778692</v>
      </c>
      <c r="K39" s="2">
        <f>+I40+K60</f>
        <v>-185160305</v>
      </c>
      <c r="L39" s="2">
        <f>+K40+L60</f>
        <v>-185160305</v>
      </c>
      <c r="M39" s="2">
        <f>+L40+M60</f>
        <v>-185160305</v>
      </c>
      <c r="N39" s="2">
        <f>+K39</f>
        <v>-185160305</v>
      </c>
      <c r="O39" s="2">
        <f>+M40+O60</f>
        <v>-185160305</v>
      </c>
      <c r="P39" s="2">
        <f>+O40+P60</f>
        <v>-185160305</v>
      </c>
      <c r="Q39" s="2">
        <f>+P40+Q60</f>
        <v>-185160305</v>
      </c>
      <c r="R39" s="2">
        <f>+O39</f>
        <v>-185160305</v>
      </c>
      <c r="S39" s="2">
        <f>+Q40+S60</f>
        <v>-185160305</v>
      </c>
      <c r="T39" s="2">
        <f>+S40+T60</f>
        <v>-185160305</v>
      </c>
      <c r="U39" s="2">
        <f>+T40+U60</f>
        <v>-185160305</v>
      </c>
      <c r="V39" s="2">
        <f>+S39</f>
        <v>-185160305</v>
      </c>
      <c r="W39" s="2">
        <f>+G39</f>
        <v>-179778692</v>
      </c>
      <c r="X39" s="2">
        <v>-144630690</v>
      </c>
      <c r="Y39" s="2">
        <f>+W39-X39</f>
        <v>-35148002</v>
      </c>
      <c r="Z39" s="34">
        <f>+IF(X39&lt;&gt;0,+(Y39/X39)*100,0)</f>
        <v>24.301897474180617</v>
      </c>
      <c r="AA39" s="35">
        <v>-144630690</v>
      </c>
    </row>
    <row r="40" spans="1:27" x14ac:dyDescent="0.25">
      <c r="A40" s="41" t="s">
        <v>62</v>
      </c>
      <c r="B40" s="42" t="s">
        <v>61</v>
      </c>
      <c r="C40" s="43">
        <f>+C38+C39</f>
        <v>-172630384</v>
      </c>
      <c r="D40" s="43">
        <f t="shared" ref="D40:AA40" si="4">+D38+D39</f>
        <v>0</v>
      </c>
      <c r="E40" s="44">
        <f t="shared" si="4"/>
        <v>-246431924</v>
      </c>
      <c r="F40" s="45">
        <f t="shared" si="4"/>
        <v>-246431924</v>
      </c>
      <c r="G40" s="45">
        <f t="shared" si="4"/>
        <v>-185183474</v>
      </c>
      <c r="H40" s="45">
        <f t="shared" si="4"/>
        <v>-187795775</v>
      </c>
      <c r="I40" s="45">
        <f t="shared" si="4"/>
        <v>-185160305</v>
      </c>
      <c r="J40" s="45">
        <f>+I40</f>
        <v>-185160305</v>
      </c>
      <c r="K40" s="45">
        <f t="shared" si="4"/>
        <v>-185160305</v>
      </c>
      <c r="L40" s="45">
        <f t="shared" si="4"/>
        <v>-185160305</v>
      </c>
      <c r="M40" s="45">
        <f t="shared" si="4"/>
        <v>-185160305</v>
      </c>
      <c r="N40" s="45">
        <f>+M40</f>
        <v>-185160305</v>
      </c>
      <c r="O40" s="45">
        <f t="shared" si="4"/>
        <v>-185160305</v>
      </c>
      <c r="P40" s="45">
        <f t="shared" si="4"/>
        <v>-185160305</v>
      </c>
      <c r="Q40" s="45">
        <f t="shared" si="4"/>
        <v>-185160305</v>
      </c>
      <c r="R40" s="45">
        <f>+Q40</f>
        <v>-185160305</v>
      </c>
      <c r="S40" s="45">
        <f t="shared" si="4"/>
        <v>-185160305</v>
      </c>
      <c r="T40" s="45">
        <f t="shared" si="4"/>
        <v>-185160305</v>
      </c>
      <c r="U40" s="45">
        <f t="shared" si="4"/>
        <v>-185160305</v>
      </c>
      <c r="V40" s="45">
        <f>+U40</f>
        <v>-185160305</v>
      </c>
      <c r="W40" s="45">
        <f>+V40</f>
        <v>-185160305</v>
      </c>
      <c r="X40" s="45">
        <f t="shared" si="4"/>
        <v>-170553033</v>
      </c>
      <c r="Y40" s="45">
        <f t="shared" si="4"/>
        <v>-14607272</v>
      </c>
      <c r="Z40" s="46">
        <f>+IF(X40&lt;&gt;0,+(Y40/X40)*100,0)</f>
        <v>8.5646509728150058</v>
      </c>
      <c r="AA40" s="47">
        <f t="shared" si="4"/>
        <v>-246431924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-179778692</v>
      </c>
      <c r="J60">
        <v>-179778692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3373344</v>
      </c>
      <c r="F7" s="20">
        <v>3373344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843336</v>
      </c>
      <c r="Y7" s="20">
        <v>-843336</v>
      </c>
      <c r="Z7" s="21">
        <v>-100</v>
      </c>
      <c r="AA7" s="22">
        <v>3373344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-515740</v>
      </c>
      <c r="D14" s="18"/>
      <c r="E14" s="19">
        <v>-13001807</v>
      </c>
      <c r="F14" s="20">
        <v>-13001807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-3250455</v>
      </c>
      <c r="Y14" s="20">
        <v>3250455</v>
      </c>
      <c r="Z14" s="21">
        <v>-100</v>
      </c>
      <c r="AA14" s="22">
        <v>-13001807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-990000</v>
      </c>
      <c r="F16" s="20">
        <v>-990000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-247500</v>
      </c>
      <c r="Y16" s="20">
        <v>247500</v>
      </c>
      <c r="Z16" s="21">
        <v>-100</v>
      </c>
      <c r="AA16" s="22">
        <v>-990000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-515740</v>
      </c>
      <c r="D17" s="26">
        <f>SUM(D6:D16)</f>
        <v>0</v>
      </c>
      <c r="E17" s="27">
        <f t="shared" si="0"/>
        <v>-10618463</v>
      </c>
      <c r="F17" s="28">
        <f t="shared" si="0"/>
        <v>-10618463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-2654619</v>
      </c>
      <c r="Y17" s="28">
        <f t="shared" si="0"/>
        <v>2654619</v>
      </c>
      <c r="Z17" s="29">
        <f>+IF(X17&lt;&gt;0,+(Y17/X17)*100,0)</f>
        <v>-100</v>
      </c>
      <c r="AA17" s="30">
        <f>SUM(AA6:AA16)</f>
        <v>-10618463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-2852000</v>
      </c>
      <c r="F26" s="20">
        <v>-2852000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-713001</v>
      </c>
      <c r="Y26" s="20">
        <v>713001</v>
      </c>
      <c r="Z26" s="21">
        <v>-100</v>
      </c>
      <c r="AA26" s="22">
        <v>-2852000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-2852000</v>
      </c>
      <c r="F27" s="28">
        <f t="shared" si="1"/>
        <v>-2852000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-713001</v>
      </c>
      <c r="Y27" s="28">
        <f t="shared" si="1"/>
        <v>713001</v>
      </c>
      <c r="Z27" s="29">
        <f>+IF(X27&lt;&gt;0,+(Y27/X27)*100,0)</f>
        <v>-100</v>
      </c>
      <c r="AA27" s="30">
        <f>SUM(AA21:AA26)</f>
        <v>-2852000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-515740</v>
      </c>
      <c r="D38" s="32">
        <f>+D17+D27+D36</f>
        <v>0</v>
      </c>
      <c r="E38" s="33">
        <f t="shared" si="3"/>
        <v>-13470463</v>
      </c>
      <c r="F38" s="2">
        <f t="shared" si="3"/>
        <v>-13470463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-3367620</v>
      </c>
      <c r="Y38" s="2">
        <f t="shared" si="3"/>
        <v>3367620</v>
      </c>
      <c r="Z38" s="34">
        <f>+IF(X38&lt;&gt;0,+(Y38/X38)*100,0)</f>
        <v>-100</v>
      </c>
      <c r="AA38" s="35">
        <f>+AA17+AA27+AA36</f>
        <v>-13470463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-515740</v>
      </c>
      <c r="D40" s="43">
        <f t="shared" ref="D40:AA40" si="4">+D38+D39</f>
        <v>0</v>
      </c>
      <c r="E40" s="44">
        <f t="shared" si="4"/>
        <v>-13470463</v>
      </c>
      <c r="F40" s="45">
        <f t="shared" si="4"/>
        <v>-13470463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-3367620</v>
      </c>
      <c r="Y40" s="45">
        <f t="shared" si="4"/>
        <v>3367620</v>
      </c>
      <c r="Z40" s="46">
        <f>+IF(X40&lt;&gt;0,+(Y40/X40)*100,0)</f>
        <v>-100</v>
      </c>
      <c r="AA40" s="47">
        <f t="shared" si="4"/>
        <v>-13470463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2355115</v>
      </c>
      <c r="D8" s="18"/>
      <c r="E8" s="19">
        <v>3053705</v>
      </c>
      <c r="F8" s="20">
        <v>3053705</v>
      </c>
      <c r="G8" s="20">
        <v>240561</v>
      </c>
      <c r="H8" s="20">
        <v>235216</v>
      </c>
      <c r="I8" s="20">
        <v>184677</v>
      </c>
      <c r="J8" s="20">
        <v>660454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660454</v>
      </c>
      <c r="X8" s="20">
        <v>763425</v>
      </c>
      <c r="Y8" s="20">
        <v>-102971</v>
      </c>
      <c r="Z8" s="21">
        <v>-13.488030913318269</v>
      </c>
      <c r="AA8" s="22">
        <v>3053705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12114850</v>
      </c>
      <c r="F9" s="20">
        <v>12114850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3028713</v>
      </c>
      <c r="Y9" s="20">
        <v>-3028713</v>
      </c>
      <c r="Z9" s="21">
        <v>-100</v>
      </c>
      <c r="AA9" s="22">
        <v>12114850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-4887245</v>
      </c>
      <c r="D14" s="18"/>
      <c r="E14" s="19"/>
      <c r="F14" s="20"/>
      <c r="G14" s="20">
        <v>-556286</v>
      </c>
      <c r="H14" s="20">
        <v>-558200</v>
      </c>
      <c r="I14" s="20">
        <v>-384140</v>
      </c>
      <c r="J14" s="20">
        <v>-1498626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-1498626</v>
      </c>
      <c r="X14" s="20"/>
      <c r="Y14" s="20">
        <v>-1498626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-2532130</v>
      </c>
      <c r="D17" s="26">
        <f>SUM(D6:D16)</f>
        <v>0</v>
      </c>
      <c r="E17" s="27">
        <f t="shared" si="0"/>
        <v>15168555</v>
      </c>
      <c r="F17" s="28">
        <f t="shared" si="0"/>
        <v>15168555</v>
      </c>
      <c r="G17" s="28">
        <f t="shared" si="0"/>
        <v>-315725</v>
      </c>
      <c r="H17" s="28">
        <f t="shared" si="0"/>
        <v>-322984</v>
      </c>
      <c r="I17" s="28">
        <f t="shared" si="0"/>
        <v>-199463</v>
      </c>
      <c r="J17" s="28">
        <f t="shared" si="0"/>
        <v>-838172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-838172</v>
      </c>
      <c r="X17" s="28">
        <f t="shared" si="0"/>
        <v>3792138</v>
      </c>
      <c r="Y17" s="28">
        <f t="shared" si="0"/>
        <v>-4630310</v>
      </c>
      <c r="Z17" s="29">
        <f>+IF(X17&lt;&gt;0,+(Y17/X17)*100,0)</f>
        <v>-122.10288760588355</v>
      </c>
      <c r="AA17" s="30">
        <f>SUM(AA6:AA16)</f>
        <v>15168555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-3140517</v>
      </c>
      <c r="D26" s="18"/>
      <c r="E26" s="19">
        <v>-5856260</v>
      </c>
      <c r="F26" s="20">
        <v>-5856260</v>
      </c>
      <c r="G26" s="20">
        <v>-385653</v>
      </c>
      <c r="H26" s="20">
        <v>-3108178</v>
      </c>
      <c r="I26" s="20"/>
      <c r="J26" s="20">
        <v>-3493831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-3493831</v>
      </c>
      <c r="X26" s="20">
        <v>-1464060</v>
      </c>
      <c r="Y26" s="20">
        <v>-2029771</v>
      </c>
      <c r="Z26" s="21">
        <v>138.63987814707048</v>
      </c>
      <c r="AA26" s="22">
        <v>-5856260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-3140517</v>
      </c>
      <c r="D27" s="26">
        <f>SUM(D21:D26)</f>
        <v>0</v>
      </c>
      <c r="E27" s="27">
        <f t="shared" si="1"/>
        <v>-5856260</v>
      </c>
      <c r="F27" s="28">
        <f t="shared" si="1"/>
        <v>-5856260</v>
      </c>
      <c r="G27" s="28">
        <f t="shared" si="1"/>
        <v>-385653</v>
      </c>
      <c r="H27" s="28">
        <f t="shared" si="1"/>
        <v>-3108178</v>
      </c>
      <c r="I27" s="28">
        <f t="shared" si="1"/>
        <v>0</v>
      </c>
      <c r="J27" s="28">
        <f t="shared" si="1"/>
        <v>-3493831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-3493831</v>
      </c>
      <c r="X27" s="28">
        <f t="shared" si="1"/>
        <v>-1464060</v>
      </c>
      <c r="Y27" s="28">
        <f t="shared" si="1"/>
        <v>-2029771</v>
      </c>
      <c r="Z27" s="29">
        <f>+IF(X27&lt;&gt;0,+(Y27/X27)*100,0)</f>
        <v>138.63987814707048</v>
      </c>
      <c r="AA27" s="30">
        <f>SUM(AA21:AA26)</f>
        <v>-5856260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-5672647</v>
      </c>
      <c r="D38" s="32">
        <f>+D17+D27+D36</f>
        <v>0</v>
      </c>
      <c r="E38" s="33">
        <f t="shared" si="3"/>
        <v>9312295</v>
      </c>
      <c r="F38" s="2">
        <f t="shared" si="3"/>
        <v>9312295</v>
      </c>
      <c r="G38" s="2">
        <f t="shared" si="3"/>
        <v>-701378</v>
      </c>
      <c r="H38" s="2">
        <f t="shared" si="3"/>
        <v>-3431162</v>
      </c>
      <c r="I38" s="2">
        <f t="shared" si="3"/>
        <v>-199463</v>
      </c>
      <c r="J38" s="2">
        <f t="shared" si="3"/>
        <v>-4332003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-4332003</v>
      </c>
      <c r="X38" s="2">
        <f t="shared" si="3"/>
        <v>2328078</v>
      </c>
      <c r="Y38" s="2">
        <f t="shared" si="3"/>
        <v>-6660081</v>
      </c>
      <c r="Z38" s="34">
        <f>+IF(X38&lt;&gt;0,+(Y38/X38)*100,0)</f>
        <v>-286.07636857527973</v>
      </c>
      <c r="AA38" s="35">
        <f>+AA17+AA27+AA36</f>
        <v>9312295</v>
      </c>
    </row>
    <row r="39" spans="1:27" x14ac:dyDescent="0.25">
      <c r="A39" s="23" t="s">
        <v>60</v>
      </c>
      <c r="B39" s="17"/>
      <c r="C39" s="32">
        <v>-19594149</v>
      </c>
      <c r="D39" s="32"/>
      <c r="E39" s="33"/>
      <c r="F39" s="2"/>
      <c r="G39" s="2">
        <v>-25266796</v>
      </c>
      <c r="H39" s="2">
        <f>+G40+H60</f>
        <v>-25968174</v>
      </c>
      <c r="I39" s="2">
        <f>+H40+I60</f>
        <v>-29399336</v>
      </c>
      <c r="J39" s="2">
        <f>+G39</f>
        <v>-25266796</v>
      </c>
      <c r="K39" s="2">
        <f>+I40+K60</f>
        <v>-29598799</v>
      </c>
      <c r="L39" s="2">
        <f>+K40+L60</f>
        <v>-29598799</v>
      </c>
      <c r="M39" s="2">
        <f>+L40+M60</f>
        <v>-29598799</v>
      </c>
      <c r="N39" s="2">
        <f>+K39</f>
        <v>-29598799</v>
      </c>
      <c r="O39" s="2">
        <f>+M40+O60</f>
        <v>-29598799</v>
      </c>
      <c r="P39" s="2">
        <f>+O40+P60</f>
        <v>-29598799</v>
      </c>
      <c r="Q39" s="2">
        <f>+P40+Q60</f>
        <v>-29598799</v>
      </c>
      <c r="R39" s="2">
        <f>+O39</f>
        <v>-29598799</v>
      </c>
      <c r="S39" s="2">
        <f>+Q40+S60</f>
        <v>-29598799</v>
      </c>
      <c r="T39" s="2">
        <f>+S40+T60</f>
        <v>-29598799</v>
      </c>
      <c r="U39" s="2">
        <f>+T40+U60</f>
        <v>-29598799</v>
      </c>
      <c r="V39" s="2">
        <f>+S39</f>
        <v>-29598799</v>
      </c>
      <c r="W39" s="2">
        <f>+G39</f>
        <v>-25266796</v>
      </c>
      <c r="X39" s="2"/>
      <c r="Y39" s="2">
        <f>+W39-X39</f>
        <v>-25266796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-25266796</v>
      </c>
      <c r="D40" s="43">
        <f t="shared" ref="D40:AA40" si="4">+D38+D39</f>
        <v>0</v>
      </c>
      <c r="E40" s="44">
        <f t="shared" si="4"/>
        <v>9312295</v>
      </c>
      <c r="F40" s="45">
        <f t="shared" si="4"/>
        <v>9312295</v>
      </c>
      <c r="G40" s="45">
        <f t="shared" si="4"/>
        <v>-25968174</v>
      </c>
      <c r="H40" s="45">
        <f t="shared" si="4"/>
        <v>-29399336</v>
      </c>
      <c r="I40" s="45">
        <f t="shared" si="4"/>
        <v>-29598799</v>
      </c>
      <c r="J40" s="45">
        <f>+I40</f>
        <v>-29598799</v>
      </c>
      <c r="K40" s="45">
        <f t="shared" si="4"/>
        <v>-29598799</v>
      </c>
      <c r="L40" s="45">
        <f t="shared" si="4"/>
        <v>-29598799</v>
      </c>
      <c r="M40" s="45">
        <f t="shared" si="4"/>
        <v>-29598799</v>
      </c>
      <c r="N40" s="45">
        <f>+M40</f>
        <v>-29598799</v>
      </c>
      <c r="O40" s="45">
        <f t="shared" si="4"/>
        <v>-29598799</v>
      </c>
      <c r="P40" s="45">
        <f t="shared" si="4"/>
        <v>-29598799</v>
      </c>
      <c r="Q40" s="45">
        <f t="shared" si="4"/>
        <v>-29598799</v>
      </c>
      <c r="R40" s="45">
        <f>+Q40</f>
        <v>-29598799</v>
      </c>
      <c r="S40" s="45">
        <f t="shared" si="4"/>
        <v>-29598799</v>
      </c>
      <c r="T40" s="45">
        <f t="shared" si="4"/>
        <v>-29598799</v>
      </c>
      <c r="U40" s="45">
        <f t="shared" si="4"/>
        <v>-29598799</v>
      </c>
      <c r="V40" s="45">
        <f>+U40</f>
        <v>-29598799</v>
      </c>
      <c r="W40" s="45">
        <f>+V40</f>
        <v>-29598799</v>
      </c>
      <c r="X40" s="45">
        <f t="shared" si="4"/>
        <v>2328078</v>
      </c>
      <c r="Y40" s="45">
        <f t="shared" si="4"/>
        <v>-31926877</v>
      </c>
      <c r="Z40" s="46">
        <f>+IF(X40&lt;&gt;0,+(Y40/X40)*100,0)</f>
        <v>-1371.383475983193</v>
      </c>
      <c r="AA40" s="47">
        <f t="shared" si="4"/>
        <v>9312295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-25266796</v>
      </c>
      <c r="J60">
        <v>-25266796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-188390</v>
      </c>
      <c r="D7" s="18"/>
      <c r="E7" s="19">
        <v>3137021</v>
      </c>
      <c r="F7" s="20">
        <v>3137021</v>
      </c>
      <c r="G7" s="20">
        <v>-375707</v>
      </c>
      <c r="H7" s="20">
        <v>-383756</v>
      </c>
      <c r="I7" s="20">
        <v>-330243</v>
      </c>
      <c r="J7" s="20">
        <v>-1089706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-1089706</v>
      </c>
      <c r="X7" s="20">
        <v>784254</v>
      </c>
      <c r="Y7" s="20">
        <v>-1873960</v>
      </c>
      <c r="Z7" s="21">
        <v>-238.94809589750258</v>
      </c>
      <c r="AA7" s="22">
        <v>3137021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-4585407</v>
      </c>
      <c r="F14" s="20">
        <v>-4585407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-1146360</v>
      </c>
      <c r="Y14" s="20">
        <v>1146360</v>
      </c>
      <c r="Z14" s="21">
        <v>-100</v>
      </c>
      <c r="AA14" s="22">
        <v>-4585407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-188390</v>
      </c>
      <c r="D17" s="26">
        <f>SUM(D6:D16)</f>
        <v>0</v>
      </c>
      <c r="E17" s="27">
        <f t="shared" si="0"/>
        <v>-1448386</v>
      </c>
      <c r="F17" s="28">
        <f t="shared" si="0"/>
        <v>-1448386</v>
      </c>
      <c r="G17" s="28">
        <f t="shared" si="0"/>
        <v>-375707</v>
      </c>
      <c r="H17" s="28">
        <f t="shared" si="0"/>
        <v>-383756</v>
      </c>
      <c r="I17" s="28">
        <f t="shared" si="0"/>
        <v>-330243</v>
      </c>
      <c r="J17" s="28">
        <f t="shared" si="0"/>
        <v>-1089706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-1089706</v>
      </c>
      <c r="X17" s="28">
        <f t="shared" si="0"/>
        <v>-362106</v>
      </c>
      <c r="Y17" s="28">
        <f t="shared" si="0"/>
        <v>-727600</v>
      </c>
      <c r="Z17" s="29">
        <f>+IF(X17&lt;&gt;0,+(Y17/X17)*100,0)</f>
        <v>200.93563763096992</v>
      </c>
      <c r="AA17" s="30">
        <f>SUM(AA6:AA16)</f>
        <v>-1448386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-188390</v>
      </c>
      <c r="D38" s="32">
        <f>+D17+D27+D36</f>
        <v>0</v>
      </c>
      <c r="E38" s="33">
        <f t="shared" si="3"/>
        <v>-1448386</v>
      </c>
      <c r="F38" s="2">
        <f t="shared" si="3"/>
        <v>-1448386</v>
      </c>
      <c r="G38" s="2">
        <f t="shared" si="3"/>
        <v>-375707</v>
      </c>
      <c r="H38" s="2">
        <f t="shared" si="3"/>
        <v>-383756</v>
      </c>
      <c r="I38" s="2">
        <f t="shared" si="3"/>
        <v>-330243</v>
      </c>
      <c r="J38" s="2">
        <f t="shared" si="3"/>
        <v>-1089706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-1089706</v>
      </c>
      <c r="X38" s="2">
        <f t="shared" si="3"/>
        <v>-362106</v>
      </c>
      <c r="Y38" s="2">
        <f t="shared" si="3"/>
        <v>-727600</v>
      </c>
      <c r="Z38" s="34">
        <f>+IF(X38&lt;&gt;0,+(Y38/X38)*100,0)</f>
        <v>200.93563763096992</v>
      </c>
      <c r="AA38" s="35">
        <f>+AA17+AA27+AA36</f>
        <v>-1448386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-375707</v>
      </c>
      <c r="I39" s="2">
        <f>+H40+I60</f>
        <v>-759463</v>
      </c>
      <c r="J39" s="2">
        <f>+G39</f>
        <v>0</v>
      </c>
      <c r="K39" s="2">
        <f>+I40+K60</f>
        <v>-1089706</v>
      </c>
      <c r="L39" s="2">
        <f>+K40+L60</f>
        <v>-1089706</v>
      </c>
      <c r="M39" s="2">
        <f>+L40+M60</f>
        <v>-1089706</v>
      </c>
      <c r="N39" s="2">
        <f>+K39</f>
        <v>-1089706</v>
      </c>
      <c r="O39" s="2">
        <f>+M40+O60</f>
        <v>-1089706</v>
      </c>
      <c r="P39" s="2">
        <f>+O40+P60</f>
        <v>-1089706</v>
      </c>
      <c r="Q39" s="2">
        <f>+P40+Q60</f>
        <v>-1089706</v>
      </c>
      <c r="R39" s="2">
        <f>+O39</f>
        <v>-1089706</v>
      </c>
      <c r="S39" s="2">
        <f>+Q40+S60</f>
        <v>-1089706</v>
      </c>
      <c r="T39" s="2">
        <f>+S40+T60</f>
        <v>-1089706</v>
      </c>
      <c r="U39" s="2">
        <f>+T40+U60</f>
        <v>-1089706</v>
      </c>
      <c r="V39" s="2">
        <f>+S39</f>
        <v>-1089706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-188390</v>
      </c>
      <c r="D40" s="43">
        <f t="shared" ref="D40:AA40" si="4">+D38+D39</f>
        <v>0</v>
      </c>
      <c r="E40" s="44">
        <f t="shared" si="4"/>
        <v>-1448386</v>
      </c>
      <c r="F40" s="45">
        <f t="shared" si="4"/>
        <v>-1448386</v>
      </c>
      <c r="G40" s="45">
        <f t="shared" si="4"/>
        <v>-375707</v>
      </c>
      <c r="H40" s="45">
        <f t="shared" si="4"/>
        <v>-759463</v>
      </c>
      <c r="I40" s="45">
        <f t="shared" si="4"/>
        <v>-1089706</v>
      </c>
      <c r="J40" s="45">
        <f>+I40</f>
        <v>-1089706</v>
      </c>
      <c r="K40" s="45">
        <f t="shared" si="4"/>
        <v>-1089706</v>
      </c>
      <c r="L40" s="45">
        <f t="shared" si="4"/>
        <v>-1089706</v>
      </c>
      <c r="M40" s="45">
        <f t="shared" si="4"/>
        <v>-1089706</v>
      </c>
      <c r="N40" s="45">
        <f>+M40</f>
        <v>-1089706</v>
      </c>
      <c r="O40" s="45">
        <f t="shared" si="4"/>
        <v>-1089706</v>
      </c>
      <c r="P40" s="45">
        <f t="shared" si="4"/>
        <v>-1089706</v>
      </c>
      <c r="Q40" s="45">
        <f t="shared" si="4"/>
        <v>-1089706</v>
      </c>
      <c r="R40" s="45">
        <f>+Q40</f>
        <v>-1089706</v>
      </c>
      <c r="S40" s="45">
        <f t="shared" si="4"/>
        <v>-1089706</v>
      </c>
      <c r="T40" s="45">
        <f t="shared" si="4"/>
        <v>-1089706</v>
      </c>
      <c r="U40" s="45">
        <f t="shared" si="4"/>
        <v>-1089706</v>
      </c>
      <c r="V40" s="45">
        <f>+U40</f>
        <v>-1089706</v>
      </c>
      <c r="W40" s="45">
        <f>+V40</f>
        <v>-1089706</v>
      </c>
      <c r="X40" s="45">
        <f t="shared" si="4"/>
        <v>-362106</v>
      </c>
      <c r="Y40" s="45">
        <f t="shared" si="4"/>
        <v>-727600</v>
      </c>
      <c r="Z40" s="46">
        <f>+IF(X40&lt;&gt;0,+(Y40/X40)*100,0)</f>
        <v>200.93563763096992</v>
      </c>
      <c r="AA40" s="47">
        <f t="shared" si="4"/>
        <v>-1448386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5610</v>
      </c>
      <c r="D7" s="18"/>
      <c r="E7" s="19"/>
      <c r="F7" s="20"/>
      <c r="G7" s="20">
        <v>-5610</v>
      </c>
      <c r="H7" s="20">
        <v>700</v>
      </c>
      <c r="I7" s="20">
        <v>5610</v>
      </c>
      <c r="J7" s="20">
        <v>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700</v>
      </c>
      <c r="X7" s="20"/>
      <c r="Y7" s="20">
        <v>700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-5610</v>
      </c>
      <c r="H17" s="28">
        <f t="shared" si="0"/>
        <v>700</v>
      </c>
      <c r="I17" s="28">
        <f t="shared" si="0"/>
        <v>5610</v>
      </c>
      <c r="J17" s="28">
        <f t="shared" si="0"/>
        <v>700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700</v>
      </c>
      <c r="X17" s="28">
        <f t="shared" si="0"/>
        <v>0</v>
      </c>
      <c r="Y17" s="28">
        <f t="shared" si="0"/>
        <v>700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5610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-5610</v>
      </c>
      <c r="H38" s="2">
        <f t="shared" si="3"/>
        <v>700</v>
      </c>
      <c r="I38" s="2">
        <f t="shared" si="3"/>
        <v>5610</v>
      </c>
      <c r="J38" s="2">
        <f t="shared" si="3"/>
        <v>700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</v>
      </c>
      <c r="X38" s="2">
        <f t="shared" si="3"/>
        <v>0</v>
      </c>
      <c r="Y38" s="2">
        <f t="shared" si="3"/>
        <v>700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-5610</v>
      </c>
      <c r="I39" s="2">
        <f>+H40+I60</f>
        <v>-4910</v>
      </c>
      <c r="J39" s="2">
        <f>+G39</f>
        <v>0</v>
      </c>
      <c r="K39" s="2">
        <f>+I40+K60</f>
        <v>700</v>
      </c>
      <c r="L39" s="2">
        <f>+K40+L60</f>
        <v>700</v>
      </c>
      <c r="M39" s="2">
        <f>+L40+M60</f>
        <v>700</v>
      </c>
      <c r="N39" s="2">
        <f>+K39</f>
        <v>700</v>
      </c>
      <c r="O39" s="2">
        <f>+M40+O60</f>
        <v>700</v>
      </c>
      <c r="P39" s="2">
        <f>+O40+P60</f>
        <v>700</v>
      </c>
      <c r="Q39" s="2">
        <f>+P40+Q60</f>
        <v>700</v>
      </c>
      <c r="R39" s="2">
        <f>+O39</f>
        <v>700</v>
      </c>
      <c r="S39" s="2">
        <f>+Q40+S60</f>
        <v>700</v>
      </c>
      <c r="T39" s="2">
        <f>+S40+T60</f>
        <v>700</v>
      </c>
      <c r="U39" s="2">
        <f>+T40+U60</f>
        <v>700</v>
      </c>
      <c r="V39" s="2">
        <f>+S39</f>
        <v>700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5610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-5610</v>
      </c>
      <c r="H40" s="45">
        <f t="shared" si="4"/>
        <v>-4910</v>
      </c>
      <c r="I40" s="45">
        <f t="shared" si="4"/>
        <v>700</v>
      </c>
      <c r="J40" s="45">
        <f>+I40</f>
        <v>700</v>
      </c>
      <c r="K40" s="45">
        <f t="shared" si="4"/>
        <v>700</v>
      </c>
      <c r="L40" s="45">
        <f t="shared" si="4"/>
        <v>700</v>
      </c>
      <c r="M40" s="45">
        <f t="shared" si="4"/>
        <v>700</v>
      </c>
      <c r="N40" s="45">
        <f>+M40</f>
        <v>700</v>
      </c>
      <c r="O40" s="45">
        <f t="shared" si="4"/>
        <v>700</v>
      </c>
      <c r="P40" s="45">
        <f t="shared" si="4"/>
        <v>700</v>
      </c>
      <c r="Q40" s="45">
        <f t="shared" si="4"/>
        <v>700</v>
      </c>
      <c r="R40" s="45">
        <f>+Q40</f>
        <v>700</v>
      </c>
      <c r="S40" s="45">
        <f t="shared" si="4"/>
        <v>700</v>
      </c>
      <c r="T40" s="45">
        <f t="shared" si="4"/>
        <v>700</v>
      </c>
      <c r="U40" s="45">
        <f t="shared" si="4"/>
        <v>700</v>
      </c>
      <c r="V40" s="45">
        <f>+U40</f>
        <v>700</v>
      </c>
      <c r="W40" s="45">
        <f>+V40</f>
        <v>700</v>
      </c>
      <c r="X40" s="45">
        <f t="shared" si="4"/>
        <v>0</v>
      </c>
      <c r="Y40" s="45">
        <f t="shared" si="4"/>
        <v>700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299338</v>
      </c>
      <c r="H7" s="20">
        <v>727093</v>
      </c>
      <c r="I7" s="20">
        <v>867511</v>
      </c>
      <c r="J7" s="20">
        <v>1893942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1893942</v>
      </c>
      <c r="X7" s="20"/>
      <c r="Y7" s="20">
        <v>1893942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299338</v>
      </c>
      <c r="H17" s="28">
        <f t="shared" si="0"/>
        <v>727093</v>
      </c>
      <c r="I17" s="28">
        <f t="shared" si="0"/>
        <v>867511</v>
      </c>
      <c r="J17" s="28">
        <f t="shared" si="0"/>
        <v>1893942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1893942</v>
      </c>
      <c r="X17" s="28">
        <f t="shared" si="0"/>
        <v>0</v>
      </c>
      <c r="Y17" s="28">
        <f t="shared" si="0"/>
        <v>1893942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299338</v>
      </c>
      <c r="H38" s="2">
        <f t="shared" si="3"/>
        <v>727093</v>
      </c>
      <c r="I38" s="2">
        <f t="shared" si="3"/>
        <v>867511</v>
      </c>
      <c r="J38" s="2">
        <f t="shared" si="3"/>
        <v>1893942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1893942</v>
      </c>
      <c r="X38" s="2">
        <f t="shared" si="3"/>
        <v>0</v>
      </c>
      <c r="Y38" s="2">
        <f t="shared" si="3"/>
        <v>1893942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299338</v>
      </c>
      <c r="I39" s="2">
        <f>+H40+I60</f>
        <v>1026431</v>
      </c>
      <c r="J39" s="2">
        <f>+G39</f>
        <v>0</v>
      </c>
      <c r="K39" s="2">
        <f>+I40+K60</f>
        <v>1893942</v>
      </c>
      <c r="L39" s="2">
        <f>+K40+L60</f>
        <v>1893942</v>
      </c>
      <c r="M39" s="2">
        <f>+L40+M60</f>
        <v>1893942</v>
      </c>
      <c r="N39" s="2">
        <f>+K39</f>
        <v>1893942</v>
      </c>
      <c r="O39" s="2">
        <f>+M40+O60</f>
        <v>1893942</v>
      </c>
      <c r="P39" s="2">
        <f>+O40+P60</f>
        <v>1893942</v>
      </c>
      <c r="Q39" s="2">
        <f>+P40+Q60</f>
        <v>1893942</v>
      </c>
      <c r="R39" s="2">
        <f>+O39</f>
        <v>1893942</v>
      </c>
      <c r="S39" s="2">
        <f>+Q40+S60</f>
        <v>1893942</v>
      </c>
      <c r="T39" s="2">
        <f>+S40+T60</f>
        <v>1893942</v>
      </c>
      <c r="U39" s="2">
        <f>+T40+U60</f>
        <v>1893942</v>
      </c>
      <c r="V39" s="2">
        <f>+S39</f>
        <v>1893942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299338</v>
      </c>
      <c r="H40" s="45">
        <f t="shared" si="4"/>
        <v>1026431</v>
      </c>
      <c r="I40" s="45">
        <f t="shared" si="4"/>
        <v>1893942</v>
      </c>
      <c r="J40" s="45">
        <f>+I40</f>
        <v>1893942</v>
      </c>
      <c r="K40" s="45">
        <f t="shared" si="4"/>
        <v>1893942</v>
      </c>
      <c r="L40" s="45">
        <f t="shared" si="4"/>
        <v>1893942</v>
      </c>
      <c r="M40" s="45">
        <f t="shared" si="4"/>
        <v>1893942</v>
      </c>
      <c r="N40" s="45">
        <f>+M40</f>
        <v>1893942</v>
      </c>
      <c r="O40" s="45">
        <f t="shared" si="4"/>
        <v>1893942</v>
      </c>
      <c r="P40" s="45">
        <f t="shared" si="4"/>
        <v>1893942</v>
      </c>
      <c r="Q40" s="45">
        <f t="shared" si="4"/>
        <v>1893942</v>
      </c>
      <c r="R40" s="45">
        <f>+Q40</f>
        <v>1893942</v>
      </c>
      <c r="S40" s="45">
        <f t="shared" si="4"/>
        <v>1893942</v>
      </c>
      <c r="T40" s="45">
        <f t="shared" si="4"/>
        <v>1893942</v>
      </c>
      <c r="U40" s="45">
        <f t="shared" si="4"/>
        <v>1893942</v>
      </c>
      <c r="V40" s="45">
        <f>+U40</f>
        <v>1893942</v>
      </c>
      <c r="W40" s="45">
        <f>+V40</f>
        <v>1893942</v>
      </c>
      <c r="X40" s="45">
        <f t="shared" si="4"/>
        <v>0</v>
      </c>
      <c r="Y40" s="45">
        <f t="shared" si="4"/>
        <v>1893942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429209</v>
      </c>
      <c r="D7" s="18"/>
      <c r="E7" s="19">
        <v>651187</v>
      </c>
      <c r="F7" s="20">
        <v>651187</v>
      </c>
      <c r="G7" s="20">
        <v>-362277</v>
      </c>
      <c r="H7" s="20">
        <v>44795</v>
      </c>
      <c r="I7" s="20">
        <v>475954</v>
      </c>
      <c r="J7" s="20">
        <v>158472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158472</v>
      </c>
      <c r="X7" s="20">
        <v>162798</v>
      </c>
      <c r="Y7" s="20">
        <v>-4326</v>
      </c>
      <c r="Z7" s="21">
        <v>-2.6572808019754541</v>
      </c>
      <c r="AA7" s="22">
        <v>651187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-507840</v>
      </c>
      <c r="F14" s="20">
        <v>-507840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-126960</v>
      </c>
      <c r="Y14" s="20">
        <v>126960</v>
      </c>
      <c r="Z14" s="21">
        <v>-100</v>
      </c>
      <c r="AA14" s="22">
        <v>-507840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429209</v>
      </c>
      <c r="D17" s="26">
        <f>SUM(D6:D16)</f>
        <v>0</v>
      </c>
      <c r="E17" s="27">
        <f t="shared" si="0"/>
        <v>143347</v>
      </c>
      <c r="F17" s="28">
        <f t="shared" si="0"/>
        <v>143347</v>
      </c>
      <c r="G17" s="28">
        <f t="shared" si="0"/>
        <v>-362277</v>
      </c>
      <c r="H17" s="28">
        <f t="shared" si="0"/>
        <v>44795</v>
      </c>
      <c r="I17" s="28">
        <f t="shared" si="0"/>
        <v>475954</v>
      </c>
      <c r="J17" s="28">
        <f t="shared" si="0"/>
        <v>158472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158472</v>
      </c>
      <c r="X17" s="28">
        <f t="shared" si="0"/>
        <v>35838</v>
      </c>
      <c r="Y17" s="28">
        <f t="shared" si="0"/>
        <v>122634</v>
      </c>
      <c r="Z17" s="29">
        <f>+IF(X17&lt;&gt;0,+(Y17/X17)*100,0)</f>
        <v>342.1898543445505</v>
      </c>
      <c r="AA17" s="30">
        <f>SUM(AA6:AA16)</f>
        <v>143347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429209</v>
      </c>
      <c r="D38" s="32">
        <f>+D17+D27+D36</f>
        <v>0</v>
      </c>
      <c r="E38" s="33">
        <f t="shared" si="3"/>
        <v>143347</v>
      </c>
      <c r="F38" s="2">
        <f t="shared" si="3"/>
        <v>143347</v>
      </c>
      <c r="G38" s="2">
        <f t="shared" si="3"/>
        <v>-362277</v>
      </c>
      <c r="H38" s="2">
        <f t="shared" si="3"/>
        <v>44795</v>
      </c>
      <c r="I38" s="2">
        <f t="shared" si="3"/>
        <v>475954</v>
      </c>
      <c r="J38" s="2">
        <f t="shared" si="3"/>
        <v>158472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158472</v>
      </c>
      <c r="X38" s="2">
        <f t="shared" si="3"/>
        <v>35838</v>
      </c>
      <c r="Y38" s="2">
        <f t="shared" si="3"/>
        <v>122634</v>
      </c>
      <c r="Z38" s="34">
        <f>+IF(X38&lt;&gt;0,+(Y38/X38)*100,0)</f>
        <v>342.1898543445505</v>
      </c>
      <c r="AA38" s="35">
        <f>+AA17+AA27+AA36</f>
        <v>143347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-362277</v>
      </c>
      <c r="I39" s="2">
        <f>+H40+I60</f>
        <v>-317482</v>
      </c>
      <c r="J39" s="2">
        <f>+G39</f>
        <v>0</v>
      </c>
      <c r="K39" s="2">
        <f>+I40+K60</f>
        <v>158472</v>
      </c>
      <c r="L39" s="2">
        <f>+K40+L60</f>
        <v>158472</v>
      </c>
      <c r="M39" s="2">
        <f>+L40+M60</f>
        <v>158472</v>
      </c>
      <c r="N39" s="2">
        <f>+K39</f>
        <v>158472</v>
      </c>
      <c r="O39" s="2">
        <f>+M40+O60</f>
        <v>158472</v>
      </c>
      <c r="P39" s="2">
        <f>+O40+P60</f>
        <v>158472</v>
      </c>
      <c r="Q39" s="2">
        <f>+P40+Q60</f>
        <v>158472</v>
      </c>
      <c r="R39" s="2">
        <f>+O39</f>
        <v>158472</v>
      </c>
      <c r="S39" s="2">
        <f>+Q40+S60</f>
        <v>158472</v>
      </c>
      <c r="T39" s="2">
        <f>+S40+T60</f>
        <v>158472</v>
      </c>
      <c r="U39" s="2">
        <f>+T40+U60</f>
        <v>158472</v>
      </c>
      <c r="V39" s="2">
        <f>+S39</f>
        <v>158472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429209</v>
      </c>
      <c r="D40" s="43">
        <f t="shared" ref="D40:AA40" si="4">+D38+D39</f>
        <v>0</v>
      </c>
      <c r="E40" s="44">
        <f t="shared" si="4"/>
        <v>143347</v>
      </c>
      <c r="F40" s="45">
        <f t="shared" si="4"/>
        <v>143347</v>
      </c>
      <c r="G40" s="45">
        <f t="shared" si="4"/>
        <v>-362277</v>
      </c>
      <c r="H40" s="45">
        <f t="shared" si="4"/>
        <v>-317482</v>
      </c>
      <c r="I40" s="45">
        <f t="shared" si="4"/>
        <v>158472</v>
      </c>
      <c r="J40" s="45">
        <f>+I40</f>
        <v>158472</v>
      </c>
      <c r="K40" s="45">
        <f t="shared" si="4"/>
        <v>158472</v>
      </c>
      <c r="L40" s="45">
        <f t="shared" si="4"/>
        <v>158472</v>
      </c>
      <c r="M40" s="45">
        <f t="shared" si="4"/>
        <v>158472</v>
      </c>
      <c r="N40" s="45">
        <f>+M40</f>
        <v>158472</v>
      </c>
      <c r="O40" s="45">
        <f t="shared" si="4"/>
        <v>158472</v>
      </c>
      <c r="P40" s="45">
        <f t="shared" si="4"/>
        <v>158472</v>
      </c>
      <c r="Q40" s="45">
        <f t="shared" si="4"/>
        <v>158472</v>
      </c>
      <c r="R40" s="45">
        <f>+Q40</f>
        <v>158472</v>
      </c>
      <c r="S40" s="45">
        <f t="shared" si="4"/>
        <v>158472</v>
      </c>
      <c r="T40" s="45">
        <f t="shared" si="4"/>
        <v>158472</v>
      </c>
      <c r="U40" s="45">
        <f t="shared" si="4"/>
        <v>158472</v>
      </c>
      <c r="V40" s="45">
        <f>+U40</f>
        <v>158472</v>
      </c>
      <c r="W40" s="45">
        <f>+V40</f>
        <v>158472</v>
      </c>
      <c r="X40" s="45">
        <f t="shared" si="4"/>
        <v>35838</v>
      </c>
      <c r="Y40" s="45">
        <f t="shared" si="4"/>
        <v>122634</v>
      </c>
      <c r="Z40" s="46">
        <f>+IF(X40&lt;&gt;0,+(Y40/X40)*100,0)</f>
        <v>342.1898543445505</v>
      </c>
      <c r="AA40" s="47">
        <f t="shared" si="4"/>
        <v>143347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854874</v>
      </c>
      <c r="D7" s="18"/>
      <c r="E7" s="19">
        <v>1472364</v>
      </c>
      <c r="F7" s="20">
        <v>1472364</v>
      </c>
      <c r="G7" s="20">
        <v>83923</v>
      </c>
      <c r="H7" s="20">
        <v>66777</v>
      </c>
      <c r="I7" s="20">
        <v>65980</v>
      </c>
      <c r="J7" s="20">
        <v>216680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216680</v>
      </c>
      <c r="X7" s="20">
        <v>368091</v>
      </c>
      <c r="Y7" s="20">
        <v>-151411</v>
      </c>
      <c r="Z7" s="21">
        <v>-41.134121725334225</v>
      </c>
      <c r="AA7" s="22">
        <v>1472364</v>
      </c>
    </row>
    <row r="8" spans="1:27" x14ac:dyDescent="0.25">
      <c r="A8" s="23" t="s">
        <v>36</v>
      </c>
      <c r="B8" s="17" t="s">
        <v>32</v>
      </c>
      <c r="C8" s="18">
        <v>108318</v>
      </c>
      <c r="D8" s="18"/>
      <c r="E8" s="19">
        <v>433164</v>
      </c>
      <c r="F8" s="20">
        <v>433164</v>
      </c>
      <c r="G8" s="20">
        <v>9295</v>
      </c>
      <c r="H8" s="20">
        <v>15072</v>
      </c>
      <c r="I8" s="20">
        <v>11972</v>
      </c>
      <c r="J8" s="20">
        <v>36339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36339</v>
      </c>
      <c r="X8" s="20">
        <v>108291</v>
      </c>
      <c r="Y8" s="20">
        <v>-71952</v>
      </c>
      <c r="Z8" s="21">
        <v>-66.443194725323423</v>
      </c>
      <c r="AA8" s="22">
        <v>433164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5496000</v>
      </c>
      <c r="F9" s="20">
        <v>5496000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1374000</v>
      </c>
      <c r="Y9" s="20">
        <v>-1374000</v>
      </c>
      <c r="Z9" s="21">
        <v>-100</v>
      </c>
      <c r="AA9" s="22">
        <v>5496000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-3356058</v>
      </c>
      <c r="D14" s="18"/>
      <c r="E14" s="19">
        <v>-6896739</v>
      </c>
      <c r="F14" s="20">
        <v>-6896739</v>
      </c>
      <c r="G14" s="20">
        <v>-343807</v>
      </c>
      <c r="H14" s="20">
        <v>-387070</v>
      </c>
      <c r="I14" s="20">
        <v>-357290</v>
      </c>
      <c r="J14" s="20">
        <v>-1088167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-1088167</v>
      </c>
      <c r="X14" s="20">
        <v>-1728786</v>
      </c>
      <c r="Y14" s="20">
        <v>640619</v>
      </c>
      <c r="Z14" s="21">
        <v>-37.056003461388507</v>
      </c>
      <c r="AA14" s="22">
        <v>-6896739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-2392866</v>
      </c>
      <c r="D17" s="26">
        <f>SUM(D6:D16)</f>
        <v>0</v>
      </c>
      <c r="E17" s="27">
        <f t="shared" si="0"/>
        <v>504789</v>
      </c>
      <c r="F17" s="28">
        <f t="shared" si="0"/>
        <v>504789</v>
      </c>
      <c r="G17" s="28">
        <f t="shared" si="0"/>
        <v>-250589</v>
      </c>
      <c r="H17" s="28">
        <f t="shared" si="0"/>
        <v>-305221</v>
      </c>
      <c r="I17" s="28">
        <f t="shared" si="0"/>
        <v>-279338</v>
      </c>
      <c r="J17" s="28">
        <f t="shared" si="0"/>
        <v>-835148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-835148</v>
      </c>
      <c r="X17" s="28">
        <f t="shared" si="0"/>
        <v>121596</v>
      </c>
      <c r="Y17" s="28">
        <f t="shared" si="0"/>
        <v>-956744</v>
      </c>
      <c r="Z17" s="29">
        <f>+IF(X17&lt;&gt;0,+(Y17/X17)*100,0)</f>
        <v>-786.82193493207012</v>
      </c>
      <c r="AA17" s="30">
        <f>SUM(AA6:AA16)</f>
        <v>504789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-2392866</v>
      </c>
      <c r="D38" s="32">
        <f>+D17+D27+D36</f>
        <v>0</v>
      </c>
      <c r="E38" s="33">
        <f t="shared" si="3"/>
        <v>504789</v>
      </c>
      <c r="F38" s="2">
        <f t="shared" si="3"/>
        <v>504789</v>
      </c>
      <c r="G38" s="2">
        <f t="shared" si="3"/>
        <v>-250589</v>
      </c>
      <c r="H38" s="2">
        <f t="shared" si="3"/>
        <v>-305221</v>
      </c>
      <c r="I38" s="2">
        <f t="shared" si="3"/>
        <v>-279338</v>
      </c>
      <c r="J38" s="2">
        <f t="shared" si="3"/>
        <v>-835148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-835148</v>
      </c>
      <c r="X38" s="2">
        <f t="shared" si="3"/>
        <v>121596</v>
      </c>
      <c r="Y38" s="2">
        <f t="shared" si="3"/>
        <v>-956744</v>
      </c>
      <c r="Z38" s="34">
        <f>+IF(X38&lt;&gt;0,+(Y38/X38)*100,0)</f>
        <v>-786.82193493207012</v>
      </c>
      <c r="AA38" s="35">
        <f>+AA17+AA27+AA36</f>
        <v>504789</v>
      </c>
    </row>
    <row r="39" spans="1:27" x14ac:dyDescent="0.25">
      <c r="A39" s="23" t="s">
        <v>60</v>
      </c>
      <c r="B39" s="17"/>
      <c r="C39" s="32">
        <v>409338</v>
      </c>
      <c r="D39" s="32"/>
      <c r="E39" s="33">
        <v>428168</v>
      </c>
      <c r="F39" s="2">
        <v>428168</v>
      </c>
      <c r="G39" s="2">
        <v>-1983598</v>
      </c>
      <c r="H39" s="2">
        <f>+G40+H60</f>
        <v>-2234187</v>
      </c>
      <c r="I39" s="2">
        <f>+H40+I60</f>
        <v>-2539408</v>
      </c>
      <c r="J39" s="2">
        <f>+G39</f>
        <v>-1983598</v>
      </c>
      <c r="K39" s="2">
        <f>+I40+K60</f>
        <v>-2818746</v>
      </c>
      <c r="L39" s="2">
        <f>+K40+L60</f>
        <v>-2818746</v>
      </c>
      <c r="M39" s="2">
        <f>+L40+M60</f>
        <v>-2818746</v>
      </c>
      <c r="N39" s="2">
        <f>+K39</f>
        <v>-2818746</v>
      </c>
      <c r="O39" s="2">
        <f>+M40+O60</f>
        <v>-2818746</v>
      </c>
      <c r="P39" s="2">
        <f>+O40+P60</f>
        <v>-2818746</v>
      </c>
      <c r="Q39" s="2">
        <f>+P40+Q60</f>
        <v>-2818746</v>
      </c>
      <c r="R39" s="2">
        <f>+O39</f>
        <v>-2818746</v>
      </c>
      <c r="S39" s="2">
        <f>+Q40+S60</f>
        <v>-2818746</v>
      </c>
      <c r="T39" s="2">
        <f>+S40+T60</f>
        <v>-2818746</v>
      </c>
      <c r="U39" s="2">
        <f>+T40+U60</f>
        <v>-2818746</v>
      </c>
      <c r="V39" s="2">
        <f>+S39</f>
        <v>-2818746</v>
      </c>
      <c r="W39" s="2">
        <f>+G39</f>
        <v>-1983598</v>
      </c>
      <c r="X39" s="2">
        <v>428168</v>
      </c>
      <c r="Y39" s="2">
        <f>+W39-X39</f>
        <v>-2411766</v>
      </c>
      <c r="Z39" s="34">
        <f>+IF(X39&lt;&gt;0,+(Y39/X39)*100,0)</f>
        <v>-563.27563012649239</v>
      </c>
      <c r="AA39" s="35">
        <v>428168</v>
      </c>
    </row>
    <row r="40" spans="1:27" x14ac:dyDescent="0.25">
      <c r="A40" s="41" t="s">
        <v>62</v>
      </c>
      <c r="B40" s="42" t="s">
        <v>61</v>
      </c>
      <c r="C40" s="43">
        <f>+C38+C39</f>
        <v>-1983528</v>
      </c>
      <c r="D40" s="43">
        <f t="shared" ref="D40:AA40" si="4">+D38+D39</f>
        <v>0</v>
      </c>
      <c r="E40" s="44">
        <f t="shared" si="4"/>
        <v>932957</v>
      </c>
      <c r="F40" s="45">
        <f t="shared" si="4"/>
        <v>932957</v>
      </c>
      <c r="G40" s="45">
        <f t="shared" si="4"/>
        <v>-2234187</v>
      </c>
      <c r="H40" s="45">
        <f t="shared" si="4"/>
        <v>-2539408</v>
      </c>
      <c r="I40" s="45">
        <f t="shared" si="4"/>
        <v>-2818746</v>
      </c>
      <c r="J40" s="45">
        <f>+I40</f>
        <v>-2818746</v>
      </c>
      <c r="K40" s="45">
        <f t="shared" si="4"/>
        <v>-2818746</v>
      </c>
      <c r="L40" s="45">
        <f t="shared" si="4"/>
        <v>-2818746</v>
      </c>
      <c r="M40" s="45">
        <f t="shared" si="4"/>
        <v>-2818746</v>
      </c>
      <c r="N40" s="45">
        <f>+M40</f>
        <v>-2818746</v>
      </c>
      <c r="O40" s="45">
        <f t="shared" si="4"/>
        <v>-2818746</v>
      </c>
      <c r="P40" s="45">
        <f t="shared" si="4"/>
        <v>-2818746</v>
      </c>
      <c r="Q40" s="45">
        <f t="shared" si="4"/>
        <v>-2818746</v>
      </c>
      <c r="R40" s="45">
        <f>+Q40</f>
        <v>-2818746</v>
      </c>
      <c r="S40" s="45">
        <f t="shared" si="4"/>
        <v>-2818746</v>
      </c>
      <c r="T40" s="45">
        <f t="shared" si="4"/>
        <v>-2818746</v>
      </c>
      <c r="U40" s="45">
        <f t="shared" si="4"/>
        <v>-2818746</v>
      </c>
      <c r="V40" s="45">
        <f>+U40</f>
        <v>-2818746</v>
      </c>
      <c r="W40" s="45">
        <f>+V40</f>
        <v>-2818746</v>
      </c>
      <c r="X40" s="45">
        <f t="shared" si="4"/>
        <v>549764</v>
      </c>
      <c r="Y40" s="45">
        <f t="shared" si="4"/>
        <v>-3368510</v>
      </c>
      <c r="Z40" s="46">
        <f>+IF(X40&lt;&gt;0,+(Y40/X40)*100,0)</f>
        <v>-612.71927590748032</v>
      </c>
      <c r="AA40" s="47">
        <f t="shared" si="4"/>
        <v>932957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-1983598</v>
      </c>
      <c r="J60">
        <v>-1983598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-575000</v>
      </c>
      <c r="F26" s="20">
        <v>-575000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-143751</v>
      </c>
      <c r="Y26" s="20">
        <v>143751</v>
      </c>
      <c r="Z26" s="21">
        <v>-100</v>
      </c>
      <c r="AA26" s="22">
        <v>-575000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</v>
      </c>
      <c r="F27" s="28">
        <f t="shared" si="1"/>
        <v>-575000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-143751</v>
      </c>
      <c r="Y27" s="28">
        <f t="shared" si="1"/>
        <v>143751</v>
      </c>
      <c r="Z27" s="29">
        <f>+IF(X27&lt;&gt;0,+(Y27/X27)*100,0)</f>
        <v>-100</v>
      </c>
      <c r="AA27" s="30">
        <f>SUM(AA21:AA26)</f>
        <v>-575000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</v>
      </c>
      <c r="F38" s="2">
        <f t="shared" si="3"/>
        <v>-575000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-143751</v>
      </c>
      <c r="Y38" s="2">
        <f t="shared" si="3"/>
        <v>143751</v>
      </c>
      <c r="Z38" s="34">
        <f>+IF(X38&lt;&gt;0,+(Y38/X38)*100,0)</f>
        <v>-100</v>
      </c>
      <c r="AA38" s="35">
        <f>+AA17+AA27+AA36</f>
        <v>-575000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</v>
      </c>
      <c r="F40" s="45">
        <f t="shared" si="4"/>
        <v>-575000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-143751</v>
      </c>
      <c r="Y40" s="45">
        <f t="shared" si="4"/>
        <v>143751</v>
      </c>
      <c r="Z40" s="46">
        <f>+IF(X40&lt;&gt;0,+(Y40/X40)*100,0)</f>
        <v>-100</v>
      </c>
      <c r="AA40" s="47">
        <f t="shared" si="4"/>
        <v>-575000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90165</v>
      </c>
      <c r="D7" s="18"/>
      <c r="E7" s="19">
        <v>259262</v>
      </c>
      <c r="F7" s="20">
        <v>259262</v>
      </c>
      <c r="G7" s="20">
        <v>92400</v>
      </c>
      <c r="H7" s="20">
        <v>82639</v>
      </c>
      <c r="I7" s="20">
        <v>79914</v>
      </c>
      <c r="J7" s="20">
        <v>254953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254953</v>
      </c>
      <c r="X7" s="20">
        <v>64815</v>
      </c>
      <c r="Y7" s="20">
        <v>190138</v>
      </c>
      <c r="Z7" s="21">
        <v>293.35493327161919</v>
      </c>
      <c r="AA7" s="22">
        <v>259262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-14202641</v>
      </c>
      <c r="F14" s="20">
        <v>-14202641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-3550659</v>
      </c>
      <c r="Y14" s="20">
        <v>3550659</v>
      </c>
      <c r="Z14" s="21">
        <v>-100</v>
      </c>
      <c r="AA14" s="22">
        <v>-14202641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90165</v>
      </c>
      <c r="D17" s="26">
        <f>SUM(D6:D16)</f>
        <v>0</v>
      </c>
      <c r="E17" s="27">
        <f t="shared" si="0"/>
        <v>-13943379</v>
      </c>
      <c r="F17" s="28">
        <f t="shared" si="0"/>
        <v>-13943379</v>
      </c>
      <c r="G17" s="28">
        <f t="shared" si="0"/>
        <v>92400</v>
      </c>
      <c r="H17" s="28">
        <f t="shared" si="0"/>
        <v>82639</v>
      </c>
      <c r="I17" s="28">
        <f t="shared" si="0"/>
        <v>79914</v>
      </c>
      <c r="J17" s="28">
        <f t="shared" si="0"/>
        <v>254953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254953</v>
      </c>
      <c r="X17" s="28">
        <f t="shared" si="0"/>
        <v>-3485844</v>
      </c>
      <c r="Y17" s="28">
        <f t="shared" si="0"/>
        <v>3740797</v>
      </c>
      <c r="Z17" s="29">
        <f>+IF(X17&lt;&gt;0,+(Y17/X17)*100,0)</f>
        <v>-107.31395323485503</v>
      </c>
      <c r="AA17" s="30">
        <f>SUM(AA6:AA16)</f>
        <v>-13943379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90165</v>
      </c>
      <c r="D38" s="32">
        <f>+D17+D27+D36</f>
        <v>0</v>
      </c>
      <c r="E38" s="33">
        <f t="shared" si="3"/>
        <v>-13943379</v>
      </c>
      <c r="F38" s="2">
        <f t="shared" si="3"/>
        <v>-13943379</v>
      </c>
      <c r="G38" s="2">
        <f t="shared" si="3"/>
        <v>92400</v>
      </c>
      <c r="H38" s="2">
        <f t="shared" si="3"/>
        <v>82639</v>
      </c>
      <c r="I38" s="2">
        <f t="shared" si="3"/>
        <v>79914</v>
      </c>
      <c r="J38" s="2">
        <f t="shared" si="3"/>
        <v>254953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254953</v>
      </c>
      <c r="X38" s="2">
        <f t="shared" si="3"/>
        <v>-3485844</v>
      </c>
      <c r="Y38" s="2">
        <f t="shared" si="3"/>
        <v>3740797</v>
      </c>
      <c r="Z38" s="34">
        <f>+IF(X38&lt;&gt;0,+(Y38/X38)*100,0)</f>
        <v>-107.31395323485503</v>
      </c>
      <c r="AA38" s="35">
        <f>+AA17+AA27+AA36</f>
        <v>-13943379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92400</v>
      </c>
      <c r="I39" s="2">
        <f>+H40+I60</f>
        <v>175039</v>
      </c>
      <c r="J39" s="2">
        <f>+G39</f>
        <v>0</v>
      </c>
      <c r="K39" s="2">
        <f>+I40+K60</f>
        <v>254953</v>
      </c>
      <c r="L39" s="2">
        <f>+K40+L60</f>
        <v>254953</v>
      </c>
      <c r="M39" s="2">
        <f>+L40+M60</f>
        <v>254953</v>
      </c>
      <c r="N39" s="2">
        <f>+K39</f>
        <v>254953</v>
      </c>
      <c r="O39" s="2">
        <f>+M40+O60</f>
        <v>254953</v>
      </c>
      <c r="P39" s="2">
        <f>+O40+P60</f>
        <v>254953</v>
      </c>
      <c r="Q39" s="2">
        <f>+P40+Q60</f>
        <v>254953</v>
      </c>
      <c r="R39" s="2">
        <f>+O39</f>
        <v>254953</v>
      </c>
      <c r="S39" s="2">
        <f>+Q40+S60</f>
        <v>254953</v>
      </c>
      <c r="T39" s="2">
        <f>+S40+T60</f>
        <v>254953</v>
      </c>
      <c r="U39" s="2">
        <f>+T40+U60</f>
        <v>254953</v>
      </c>
      <c r="V39" s="2">
        <f>+S39</f>
        <v>254953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90165</v>
      </c>
      <c r="D40" s="43">
        <f t="shared" ref="D40:AA40" si="4">+D38+D39</f>
        <v>0</v>
      </c>
      <c r="E40" s="44">
        <f t="shared" si="4"/>
        <v>-13943379</v>
      </c>
      <c r="F40" s="45">
        <f t="shared" si="4"/>
        <v>-13943379</v>
      </c>
      <c r="G40" s="45">
        <f t="shared" si="4"/>
        <v>92400</v>
      </c>
      <c r="H40" s="45">
        <f t="shared" si="4"/>
        <v>175039</v>
      </c>
      <c r="I40" s="45">
        <f t="shared" si="4"/>
        <v>254953</v>
      </c>
      <c r="J40" s="45">
        <f>+I40</f>
        <v>254953</v>
      </c>
      <c r="K40" s="45">
        <f t="shared" si="4"/>
        <v>254953</v>
      </c>
      <c r="L40" s="45">
        <f t="shared" si="4"/>
        <v>254953</v>
      </c>
      <c r="M40" s="45">
        <f t="shared" si="4"/>
        <v>254953</v>
      </c>
      <c r="N40" s="45">
        <f>+M40</f>
        <v>254953</v>
      </c>
      <c r="O40" s="45">
        <f t="shared" si="4"/>
        <v>254953</v>
      </c>
      <c r="P40" s="45">
        <f t="shared" si="4"/>
        <v>254953</v>
      </c>
      <c r="Q40" s="45">
        <f t="shared" si="4"/>
        <v>254953</v>
      </c>
      <c r="R40" s="45">
        <f>+Q40</f>
        <v>254953</v>
      </c>
      <c r="S40" s="45">
        <f t="shared" si="4"/>
        <v>254953</v>
      </c>
      <c r="T40" s="45">
        <f t="shared" si="4"/>
        <v>254953</v>
      </c>
      <c r="U40" s="45">
        <f t="shared" si="4"/>
        <v>254953</v>
      </c>
      <c r="V40" s="45">
        <f>+U40</f>
        <v>254953</v>
      </c>
      <c r="W40" s="45">
        <f>+V40</f>
        <v>254953</v>
      </c>
      <c r="X40" s="45">
        <f t="shared" si="4"/>
        <v>-3485844</v>
      </c>
      <c r="Y40" s="45">
        <f t="shared" si="4"/>
        <v>3740797</v>
      </c>
      <c r="Z40" s="46">
        <f>+IF(X40&lt;&gt;0,+(Y40/X40)*100,0)</f>
        <v>-107.31395323485503</v>
      </c>
      <c r="AA40" s="47">
        <f t="shared" si="4"/>
        <v>-13943379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5716486</v>
      </c>
      <c r="D7" s="18"/>
      <c r="E7" s="19">
        <v>5190174</v>
      </c>
      <c r="F7" s="20">
        <v>5190174</v>
      </c>
      <c r="G7" s="20">
        <v>685186</v>
      </c>
      <c r="H7" s="20">
        <v>477089</v>
      </c>
      <c r="I7" s="20">
        <v>517869</v>
      </c>
      <c r="J7" s="20">
        <v>1680144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1680144</v>
      </c>
      <c r="X7" s="20">
        <v>1297545</v>
      </c>
      <c r="Y7" s="20">
        <v>382599</v>
      </c>
      <c r="Z7" s="21">
        <v>29.48637619504526</v>
      </c>
      <c r="AA7" s="22">
        <v>5190174</v>
      </c>
    </row>
    <row r="8" spans="1:27" x14ac:dyDescent="0.25">
      <c r="A8" s="23" t="s">
        <v>36</v>
      </c>
      <c r="B8" s="17" t="s">
        <v>32</v>
      </c>
      <c r="C8" s="18">
        <v>234581</v>
      </c>
      <c r="D8" s="18"/>
      <c r="E8" s="19">
        <v>5938480</v>
      </c>
      <c r="F8" s="20">
        <v>5938480</v>
      </c>
      <c r="G8" s="20">
        <v>64046</v>
      </c>
      <c r="H8" s="20">
        <v>20873</v>
      </c>
      <c r="I8" s="20">
        <v>39970</v>
      </c>
      <c r="J8" s="20">
        <v>124889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124889</v>
      </c>
      <c r="X8" s="20">
        <v>1484622</v>
      </c>
      <c r="Y8" s="20">
        <v>-1359733</v>
      </c>
      <c r="Z8" s="21">
        <v>-91.587825049069721</v>
      </c>
      <c r="AA8" s="22">
        <v>5938480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-12705653</v>
      </c>
      <c r="D14" s="18"/>
      <c r="E14" s="19">
        <v>-30412514</v>
      </c>
      <c r="F14" s="20">
        <v>-30412514</v>
      </c>
      <c r="G14" s="20">
        <v>-209000</v>
      </c>
      <c r="H14" s="20">
        <v>-1776645</v>
      </c>
      <c r="I14" s="20">
        <v>-1927949</v>
      </c>
      <c r="J14" s="20">
        <v>-3913594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-3913594</v>
      </c>
      <c r="X14" s="20">
        <v>-7603122</v>
      </c>
      <c r="Y14" s="20">
        <v>3689528</v>
      </c>
      <c r="Z14" s="21">
        <v>-48.526486882625321</v>
      </c>
      <c r="AA14" s="22">
        <v>-30412514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-6154586</v>
      </c>
      <c r="D17" s="26">
        <f>SUM(D6:D16)</f>
        <v>0</v>
      </c>
      <c r="E17" s="27">
        <f t="shared" si="0"/>
        <v>-19283860</v>
      </c>
      <c r="F17" s="28">
        <f t="shared" si="0"/>
        <v>-19283860</v>
      </c>
      <c r="G17" s="28">
        <f t="shared" si="0"/>
        <v>540232</v>
      </c>
      <c r="H17" s="28">
        <f t="shared" si="0"/>
        <v>-1278683</v>
      </c>
      <c r="I17" s="28">
        <f t="shared" si="0"/>
        <v>-1370110</v>
      </c>
      <c r="J17" s="28">
        <f t="shared" si="0"/>
        <v>-2108561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-2108561</v>
      </c>
      <c r="X17" s="28">
        <f t="shared" si="0"/>
        <v>-4820955</v>
      </c>
      <c r="Y17" s="28">
        <f t="shared" si="0"/>
        <v>2712394</v>
      </c>
      <c r="Z17" s="29">
        <f>+IF(X17&lt;&gt;0,+(Y17/X17)*100,0)</f>
        <v>-56.262586977061602</v>
      </c>
      <c r="AA17" s="30">
        <f>SUM(AA6:AA16)</f>
        <v>-19283860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-64360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-64360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-6218946</v>
      </c>
      <c r="D38" s="32">
        <f>+D17+D27+D36</f>
        <v>0</v>
      </c>
      <c r="E38" s="33">
        <f t="shared" si="3"/>
        <v>-19283860</v>
      </c>
      <c r="F38" s="2">
        <f t="shared" si="3"/>
        <v>-19283860</v>
      </c>
      <c r="G38" s="2">
        <f t="shared" si="3"/>
        <v>540232</v>
      </c>
      <c r="H38" s="2">
        <f t="shared" si="3"/>
        <v>-1278683</v>
      </c>
      <c r="I38" s="2">
        <f t="shared" si="3"/>
        <v>-1370110</v>
      </c>
      <c r="J38" s="2">
        <f t="shared" si="3"/>
        <v>-2108561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-2108561</v>
      </c>
      <c r="X38" s="2">
        <f t="shared" si="3"/>
        <v>-4820955</v>
      </c>
      <c r="Y38" s="2">
        <f t="shared" si="3"/>
        <v>2712394</v>
      </c>
      <c r="Z38" s="34">
        <f>+IF(X38&lt;&gt;0,+(Y38/X38)*100,0)</f>
        <v>-56.262586977061602</v>
      </c>
      <c r="AA38" s="35">
        <f>+AA17+AA27+AA36</f>
        <v>-19283860</v>
      </c>
    </row>
    <row r="39" spans="1:27" x14ac:dyDescent="0.25">
      <c r="A39" s="23" t="s">
        <v>60</v>
      </c>
      <c r="B39" s="17"/>
      <c r="C39" s="32">
        <v>-8856252</v>
      </c>
      <c r="D39" s="32"/>
      <c r="E39" s="33"/>
      <c r="F39" s="2"/>
      <c r="G39" s="2">
        <v>-15071623</v>
      </c>
      <c r="H39" s="2">
        <f>+G40+H60</f>
        <v>-14531391</v>
      </c>
      <c r="I39" s="2">
        <f>+H40+I60</f>
        <v>-15810074</v>
      </c>
      <c r="J39" s="2">
        <f>+G39</f>
        <v>-15071623</v>
      </c>
      <c r="K39" s="2">
        <f>+I40+K60</f>
        <v>-17180184</v>
      </c>
      <c r="L39" s="2">
        <f>+K40+L60</f>
        <v>-17180184</v>
      </c>
      <c r="M39" s="2">
        <f>+L40+M60</f>
        <v>-17180184</v>
      </c>
      <c r="N39" s="2">
        <f>+K39</f>
        <v>-17180184</v>
      </c>
      <c r="O39" s="2">
        <f>+M40+O60</f>
        <v>-17180184</v>
      </c>
      <c r="P39" s="2">
        <f>+O40+P60</f>
        <v>-17180184</v>
      </c>
      <c r="Q39" s="2">
        <f>+P40+Q60</f>
        <v>-17180184</v>
      </c>
      <c r="R39" s="2">
        <f>+O39</f>
        <v>-17180184</v>
      </c>
      <c r="S39" s="2">
        <f>+Q40+S60</f>
        <v>-17180184</v>
      </c>
      <c r="T39" s="2">
        <f>+S40+T60</f>
        <v>-17180184</v>
      </c>
      <c r="U39" s="2">
        <f>+T40+U60</f>
        <v>-17180184</v>
      </c>
      <c r="V39" s="2">
        <f>+S39</f>
        <v>-17180184</v>
      </c>
      <c r="W39" s="2">
        <f>+G39</f>
        <v>-15071623</v>
      </c>
      <c r="X39" s="2"/>
      <c r="Y39" s="2">
        <f>+W39-X39</f>
        <v>-15071623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-15075198</v>
      </c>
      <c r="D40" s="43">
        <f t="shared" ref="D40:AA40" si="4">+D38+D39</f>
        <v>0</v>
      </c>
      <c r="E40" s="44">
        <f t="shared" si="4"/>
        <v>-19283860</v>
      </c>
      <c r="F40" s="45">
        <f t="shared" si="4"/>
        <v>-19283860</v>
      </c>
      <c r="G40" s="45">
        <f t="shared" si="4"/>
        <v>-14531391</v>
      </c>
      <c r="H40" s="45">
        <f t="shared" si="4"/>
        <v>-15810074</v>
      </c>
      <c r="I40" s="45">
        <f t="shared" si="4"/>
        <v>-17180184</v>
      </c>
      <c r="J40" s="45">
        <f>+I40</f>
        <v>-17180184</v>
      </c>
      <c r="K40" s="45">
        <f t="shared" si="4"/>
        <v>-17180184</v>
      </c>
      <c r="L40" s="45">
        <f t="shared" si="4"/>
        <v>-17180184</v>
      </c>
      <c r="M40" s="45">
        <f t="shared" si="4"/>
        <v>-17180184</v>
      </c>
      <c r="N40" s="45">
        <f>+M40</f>
        <v>-17180184</v>
      </c>
      <c r="O40" s="45">
        <f t="shared" si="4"/>
        <v>-17180184</v>
      </c>
      <c r="P40" s="45">
        <f t="shared" si="4"/>
        <v>-17180184</v>
      </c>
      <c r="Q40" s="45">
        <f t="shared" si="4"/>
        <v>-17180184</v>
      </c>
      <c r="R40" s="45">
        <f>+Q40</f>
        <v>-17180184</v>
      </c>
      <c r="S40" s="45">
        <f t="shared" si="4"/>
        <v>-17180184</v>
      </c>
      <c r="T40" s="45">
        <f t="shared" si="4"/>
        <v>-17180184</v>
      </c>
      <c r="U40" s="45">
        <f t="shared" si="4"/>
        <v>-17180184</v>
      </c>
      <c r="V40" s="45">
        <f>+U40</f>
        <v>-17180184</v>
      </c>
      <c r="W40" s="45">
        <f>+V40</f>
        <v>-17180184</v>
      </c>
      <c r="X40" s="45">
        <f t="shared" si="4"/>
        <v>-4820955</v>
      </c>
      <c r="Y40" s="45">
        <f t="shared" si="4"/>
        <v>-12359229</v>
      </c>
      <c r="Z40" s="46">
        <f>+IF(X40&lt;&gt;0,+(Y40/X40)*100,0)</f>
        <v>256.36474515941347</v>
      </c>
      <c r="AA40" s="47">
        <f t="shared" si="4"/>
        <v>-19283860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-15071623</v>
      </c>
      <c r="J60">
        <v>-15071623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18289976</v>
      </c>
      <c r="D7" s="18"/>
      <c r="E7" s="19">
        <v>14489472</v>
      </c>
      <c r="F7" s="20">
        <v>14489472</v>
      </c>
      <c r="G7" s="20">
        <v>990787</v>
      </c>
      <c r="H7" s="20">
        <v>2491852</v>
      </c>
      <c r="I7" s="20">
        <v>2945863</v>
      </c>
      <c r="J7" s="20">
        <v>6428502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6428502</v>
      </c>
      <c r="X7" s="20">
        <v>3622368</v>
      </c>
      <c r="Y7" s="20">
        <v>2806134</v>
      </c>
      <c r="Z7" s="21">
        <v>77.466839371372544</v>
      </c>
      <c r="AA7" s="22">
        <v>14489472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-1063128</v>
      </c>
      <c r="F8" s="20">
        <v>-1063128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-265782</v>
      </c>
      <c r="Y8" s="20">
        <v>265782</v>
      </c>
      <c r="Z8" s="21">
        <v>-100</v>
      </c>
      <c r="AA8" s="22">
        <v>-1063128</v>
      </c>
    </row>
    <row r="9" spans="1:27" x14ac:dyDescent="0.25">
      <c r="A9" s="23" t="s">
        <v>37</v>
      </c>
      <c r="B9" s="17" t="s">
        <v>6</v>
      </c>
      <c r="C9" s="18">
        <v>71580324</v>
      </c>
      <c r="D9" s="18"/>
      <c r="E9" s="19">
        <v>239845656</v>
      </c>
      <c r="F9" s="20">
        <v>239845656</v>
      </c>
      <c r="G9" s="20">
        <v>30125260</v>
      </c>
      <c r="H9" s="20"/>
      <c r="I9" s="20"/>
      <c r="J9" s="20">
        <v>30125260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30125260</v>
      </c>
      <c r="X9" s="20">
        <v>59961414</v>
      </c>
      <c r="Y9" s="20">
        <v>-29836154</v>
      </c>
      <c r="Z9" s="21">
        <v>-49.758923296905571</v>
      </c>
      <c r="AA9" s="22">
        <v>239845656</v>
      </c>
    </row>
    <row r="10" spans="1:27" x14ac:dyDescent="0.25">
      <c r="A10" s="23" t="s">
        <v>38</v>
      </c>
      <c r="B10" s="17" t="s">
        <v>6</v>
      </c>
      <c r="C10" s="18">
        <v>200000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330506</v>
      </c>
      <c r="D11" s="18"/>
      <c r="E11" s="19">
        <v>4575540</v>
      </c>
      <c r="F11" s="20">
        <v>4575540</v>
      </c>
      <c r="G11" s="20">
        <v>53040</v>
      </c>
      <c r="H11" s="20">
        <v>52790</v>
      </c>
      <c r="I11" s="20">
        <v>61295</v>
      </c>
      <c r="J11" s="20">
        <v>167125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167125</v>
      </c>
      <c r="X11" s="20">
        <v>1143885</v>
      </c>
      <c r="Y11" s="20">
        <v>-976760</v>
      </c>
      <c r="Z11" s="21">
        <v>-85.389702636191572</v>
      </c>
      <c r="AA11" s="22">
        <v>4575540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-1819796</v>
      </c>
      <c r="D14" s="18"/>
      <c r="E14" s="19">
        <v>-33924036</v>
      </c>
      <c r="F14" s="20">
        <v>-33924036</v>
      </c>
      <c r="G14" s="20">
        <v>-1066503</v>
      </c>
      <c r="H14" s="20">
        <v>-26322</v>
      </c>
      <c r="I14" s="20">
        <v>-614083</v>
      </c>
      <c r="J14" s="20">
        <v>-1706908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-1706908</v>
      </c>
      <c r="X14" s="20">
        <v>-8481009</v>
      </c>
      <c r="Y14" s="20">
        <v>6774101</v>
      </c>
      <c r="Z14" s="21">
        <v>-79.873762661966282</v>
      </c>
      <c r="AA14" s="22">
        <v>-33924036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88581010</v>
      </c>
      <c r="D17" s="26">
        <f>SUM(D6:D16)</f>
        <v>0</v>
      </c>
      <c r="E17" s="27">
        <f t="shared" si="0"/>
        <v>223923504</v>
      </c>
      <c r="F17" s="28">
        <f t="shared" si="0"/>
        <v>223923504</v>
      </c>
      <c r="G17" s="28">
        <f t="shared" si="0"/>
        <v>30102584</v>
      </c>
      <c r="H17" s="28">
        <f t="shared" si="0"/>
        <v>2518320</v>
      </c>
      <c r="I17" s="28">
        <f t="shared" si="0"/>
        <v>2393075</v>
      </c>
      <c r="J17" s="28">
        <f t="shared" si="0"/>
        <v>35013979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35013979</v>
      </c>
      <c r="X17" s="28">
        <f t="shared" si="0"/>
        <v>55980876</v>
      </c>
      <c r="Y17" s="28">
        <f t="shared" si="0"/>
        <v>-20966897</v>
      </c>
      <c r="Z17" s="29">
        <f>+IF(X17&lt;&gt;0,+(Y17/X17)*100,0)</f>
        <v>-37.453677931013438</v>
      </c>
      <c r="AA17" s="30">
        <f>SUM(AA6:AA16)</f>
        <v>223923504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-540703</v>
      </c>
      <c r="D26" s="18"/>
      <c r="E26" s="19">
        <v>-1149996</v>
      </c>
      <c r="F26" s="20">
        <v>-1149996</v>
      </c>
      <c r="G26" s="20">
        <v>-1719135</v>
      </c>
      <c r="H26" s="20"/>
      <c r="I26" s="20"/>
      <c r="J26" s="20">
        <v>-1719135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-1719135</v>
      </c>
      <c r="X26" s="20">
        <v>-287499</v>
      </c>
      <c r="Y26" s="20">
        <v>-1431636</v>
      </c>
      <c r="Z26" s="21">
        <v>497.9620798681039</v>
      </c>
      <c r="AA26" s="22">
        <v>-1149996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-540703</v>
      </c>
      <c r="D27" s="26">
        <f>SUM(D21:D26)</f>
        <v>0</v>
      </c>
      <c r="E27" s="27">
        <f t="shared" si="1"/>
        <v>-1149996</v>
      </c>
      <c r="F27" s="28">
        <f t="shared" si="1"/>
        <v>-1149996</v>
      </c>
      <c r="G27" s="28">
        <f t="shared" si="1"/>
        <v>-1719135</v>
      </c>
      <c r="H27" s="28">
        <f t="shared" si="1"/>
        <v>0</v>
      </c>
      <c r="I27" s="28">
        <f t="shared" si="1"/>
        <v>0</v>
      </c>
      <c r="J27" s="28">
        <f t="shared" si="1"/>
        <v>-1719135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-1719135</v>
      </c>
      <c r="X27" s="28">
        <f t="shared" si="1"/>
        <v>-287499</v>
      </c>
      <c r="Y27" s="28">
        <f t="shared" si="1"/>
        <v>-1431636</v>
      </c>
      <c r="Z27" s="29">
        <f>+IF(X27&lt;&gt;0,+(Y27/X27)*100,0)</f>
        <v>497.9620798681039</v>
      </c>
      <c r="AA27" s="30">
        <f>SUM(AA21:AA26)</f>
        <v>-1149996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1000231</v>
      </c>
      <c r="D33" s="18"/>
      <c r="E33" s="19"/>
      <c r="F33" s="20"/>
      <c r="G33" s="20">
        <v>-7901</v>
      </c>
      <c r="H33" s="36">
        <v>-531</v>
      </c>
      <c r="I33" s="36">
        <v>-6812</v>
      </c>
      <c r="J33" s="36">
        <v>-15244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-15244</v>
      </c>
      <c r="X33" s="36"/>
      <c r="Y33" s="20">
        <v>-15244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1000231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-7901</v>
      </c>
      <c r="H36" s="28">
        <f t="shared" si="2"/>
        <v>-531</v>
      </c>
      <c r="I36" s="28">
        <f t="shared" si="2"/>
        <v>-6812</v>
      </c>
      <c r="J36" s="28">
        <f t="shared" si="2"/>
        <v>-15244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-15244</v>
      </c>
      <c r="X36" s="28">
        <f t="shared" si="2"/>
        <v>0</v>
      </c>
      <c r="Y36" s="28">
        <f t="shared" si="2"/>
        <v>-15244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89040538</v>
      </c>
      <c r="D38" s="32">
        <f>+D17+D27+D36</f>
        <v>0</v>
      </c>
      <c r="E38" s="33">
        <f t="shared" si="3"/>
        <v>222773508</v>
      </c>
      <c r="F38" s="2">
        <f t="shared" si="3"/>
        <v>222773508</v>
      </c>
      <c r="G38" s="2">
        <f t="shared" si="3"/>
        <v>28375548</v>
      </c>
      <c r="H38" s="2">
        <f t="shared" si="3"/>
        <v>2517789</v>
      </c>
      <c r="I38" s="2">
        <f t="shared" si="3"/>
        <v>2386263</v>
      </c>
      <c r="J38" s="2">
        <f t="shared" si="3"/>
        <v>33279600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33279600</v>
      </c>
      <c r="X38" s="2">
        <f t="shared" si="3"/>
        <v>55693377</v>
      </c>
      <c r="Y38" s="2">
        <f t="shared" si="3"/>
        <v>-22413777</v>
      </c>
      <c r="Z38" s="34">
        <f>+IF(X38&lt;&gt;0,+(Y38/X38)*100,0)</f>
        <v>-40.244959467981268</v>
      </c>
      <c r="AA38" s="35">
        <f>+AA17+AA27+AA36</f>
        <v>222773508</v>
      </c>
    </row>
    <row r="39" spans="1:27" x14ac:dyDescent="0.25">
      <c r="A39" s="23" t="s">
        <v>60</v>
      </c>
      <c r="B39" s="17"/>
      <c r="C39" s="32">
        <v>460571915</v>
      </c>
      <c r="D39" s="32"/>
      <c r="E39" s="33"/>
      <c r="F39" s="2"/>
      <c r="G39" s="2">
        <v>549337238</v>
      </c>
      <c r="H39" s="2">
        <f>+G40+H60</f>
        <v>577712786</v>
      </c>
      <c r="I39" s="2">
        <f>+H40+I60</f>
        <v>580230575</v>
      </c>
      <c r="J39" s="2">
        <f>+G39</f>
        <v>549337238</v>
      </c>
      <c r="K39" s="2">
        <f>+I40+K60</f>
        <v>582616838</v>
      </c>
      <c r="L39" s="2">
        <f>+K40+L60</f>
        <v>582616838</v>
      </c>
      <c r="M39" s="2">
        <f>+L40+M60</f>
        <v>582616838</v>
      </c>
      <c r="N39" s="2">
        <f>+K39</f>
        <v>582616838</v>
      </c>
      <c r="O39" s="2">
        <f>+M40+O60</f>
        <v>582616838</v>
      </c>
      <c r="P39" s="2">
        <f>+O40+P60</f>
        <v>582616838</v>
      </c>
      <c r="Q39" s="2">
        <f>+P40+Q60</f>
        <v>582616838</v>
      </c>
      <c r="R39" s="2">
        <f>+O39</f>
        <v>582616838</v>
      </c>
      <c r="S39" s="2">
        <f>+Q40+S60</f>
        <v>582616838</v>
      </c>
      <c r="T39" s="2">
        <f>+S40+T60</f>
        <v>582616838</v>
      </c>
      <c r="U39" s="2">
        <f>+T40+U60</f>
        <v>582616838</v>
      </c>
      <c r="V39" s="2">
        <f>+S39</f>
        <v>582616838</v>
      </c>
      <c r="W39" s="2">
        <f>+G39</f>
        <v>549337238</v>
      </c>
      <c r="X39" s="2"/>
      <c r="Y39" s="2">
        <f>+W39-X39</f>
        <v>549337238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549612453</v>
      </c>
      <c r="D40" s="43">
        <f t="shared" ref="D40:AA40" si="4">+D38+D39</f>
        <v>0</v>
      </c>
      <c r="E40" s="44">
        <f t="shared" si="4"/>
        <v>222773508</v>
      </c>
      <c r="F40" s="45">
        <f t="shared" si="4"/>
        <v>222773508</v>
      </c>
      <c r="G40" s="45">
        <f t="shared" si="4"/>
        <v>577712786</v>
      </c>
      <c r="H40" s="45">
        <f t="shared" si="4"/>
        <v>580230575</v>
      </c>
      <c r="I40" s="45">
        <f t="shared" si="4"/>
        <v>582616838</v>
      </c>
      <c r="J40" s="45">
        <f>+I40</f>
        <v>582616838</v>
      </c>
      <c r="K40" s="45">
        <f t="shared" si="4"/>
        <v>582616838</v>
      </c>
      <c r="L40" s="45">
        <f t="shared" si="4"/>
        <v>582616838</v>
      </c>
      <c r="M40" s="45">
        <f t="shared" si="4"/>
        <v>582616838</v>
      </c>
      <c r="N40" s="45">
        <f>+M40</f>
        <v>582616838</v>
      </c>
      <c r="O40" s="45">
        <f t="shared" si="4"/>
        <v>582616838</v>
      </c>
      <c r="P40" s="45">
        <f t="shared" si="4"/>
        <v>582616838</v>
      </c>
      <c r="Q40" s="45">
        <f t="shared" si="4"/>
        <v>582616838</v>
      </c>
      <c r="R40" s="45">
        <f>+Q40</f>
        <v>582616838</v>
      </c>
      <c r="S40" s="45">
        <f t="shared" si="4"/>
        <v>582616838</v>
      </c>
      <c r="T40" s="45">
        <f t="shared" si="4"/>
        <v>582616838</v>
      </c>
      <c r="U40" s="45">
        <f t="shared" si="4"/>
        <v>582616838</v>
      </c>
      <c r="V40" s="45">
        <f>+U40</f>
        <v>582616838</v>
      </c>
      <c r="W40" s="45">
        <f>+V40</f>
        <v>582616838</v>
      </c>
      <c r="X40" s="45">
        <f t="shared" si="4"/>
        <v>55693377</v>
      </c>
      <c r="Y40" s="45">
        <f t="shared" si="4"/>
        <v>526923461</v>
      </c>
      <c r="Z40" s="46">
        <f>+IF(X40&lt;&gt;0,+(Y40/X40)*100,0)</f>
        <v>946.11512065429258</v>
      </c>
      <c r="AA40" s="47">
        <f t="shared" si="4"/>
        <v>222773508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549337238</v>
      </c>
      <c r="J60">
        <v>549337238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21807662</v>
      </c>
      <c r="D7" s="18"/>
      <c r="E7" s="19">
        <v>29384190</v>
      </c>
      <c r="F7" s="20">
        <v>29384190</v>
      </c>
      <c r="G7" s="20">
        <v>1732423</v>
      </c>
      <c r="H7" s="20">
        <v>1901447</v>
      </c>
      <c r="I7" s="20">
        <v>1964881</v>
      </c>
      <c r="J7" s="20">
        <v>5598751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5598751</v>
      </c>
      <c r="X7" s="20">
        <v>7346046</v>
      </c>
      <c r="Y7" s="20">
        <v>-1747295</v>
      </c>
      <c r="Z7" s="21">
        <v>-23.785516725596327</v>
      </c>
      <c r="AA7" s="22">
        <v>29384190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8731969</v>
      </c>
      <c r="D9" s="18"/>
      <c r="E9" s="19">
        <v>9666605</v>
      </c>
      <c r="F9" s="20">
        <v>9666605</v>
      </c>
      <c r="G9" s="20">
        <v>3747058</v>
      </c>
      <c r="H9" s="20"/>
      <c r="I9" s="20"/>
      <c r="J9" s="20">
        <v>3747058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3747058</v>
      </c>
      <c r="X9" s="20">
        <v>2416650</v>
      </c>
      <c r="Y9" s="20">
        <v>1330408</v>
      </c>
      <c r="Z9" s="21">
        <v>55.051745184449551</v>
      </c>
      <c r="AA9" s="22">
        <v>9666605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-2429542</v>
      </c>
      <c r="D14" s="18"/>
      <c r="E14" s="19">
        <v>-17899723</v>
      </c>
      <c r="F14" s="20">
        <v>-17899723</v>
      </c>
      <c r="G14" s="20">
        <v>-637239</v>
      </c>
      <c r="H14" s="20">
        <v>-85793</v>
      </c>
      <c r="I14" s="20">
        <v>-213577</v>
      </c>
      <c r="J14" s="20">
        <v>-936609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-936609</v>
      </c>
      <c r="X14" s="20">
        <v>-4474932</v>
      </c>
      <c r="Y14" s="20">
        <v>3538323</v>
      </c>
      <c r="Z14" s="21">
        <v>-79.069871899729421</v>
      </c>
      <c r="AA14" s="22">
        <v>-17899723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28110089</v>
      </c>
      <c r="D17" s="26">
        <f>SUM(D6:D16)</f>
        <v>0</v>
      </c>
      <c r="E17" s="27">
        <f t="shared" si="0"/>
        <v>21151072</v>
      </c>
      <c r="F17" s="28">
        <f t="shared" si="0"/>
        <v>21151072</v>
      </c>
      <c r="G17" s="28">
        <f t="shared" si="0"/>
        <v>4842242</v>
      </c>
      <c r="H17" s="28">
        <f t="shared" si="0"/>
        <v>1815654</v>
      </c>
      <c r="I17" s="28">
        <f t="shared" si="0"/>
        <v>1751304</v>
      </c>
      <c r="J17" s="28">
        <f t="shared" si="0"/>
        <v>8409200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8409200</v>
      </c>
      <c r="X17" s="28">
        <f t="shared" si="0"/>
        <v>5287764</v>
      </c>
      <c r="Y17" s="28">
        <f t="shared" si="0"/>
        <v>3121436</v>
      </c>
      <c r="Z17" s="29">
        <f>+IF(X17&lt;&gt;0,+(Y17/X17)*100,0)</f>
        <v>59.031303212473176</v>
      </c>
      <c r="AA17" s="30">
        <f>SUM(AA6:AA16)</f>
        <v>21151072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-6350000</v>
      </c>
      <c r="F26" s="20">
        <v>-6350000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-1587501</v>
      </c>
      <c r="Y26" s="20">
        <v>1587501</v>
      </c>
      <c r="Z26" s="21">
        <v>-100</v>
      </c>
      <c r="AA26" s="22">
        <v>-6350000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-6350000</v>
      </c>
      <c r="F27" s="28">
        <f t="shared" si="1"/>
        <v>-6350000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-1587501</v>
      </c>
      <c r="Y27" s="28">
        <f t="shared" si="1"/>
        <v>1587501</v>
      </c>
      <c r="Z27" s="29">
        <f>+IF(X27&lt;&gt;0,+(Y27/X27)*100,0)</f>
        <v>-100</v>
      </c>
      <c r="AA27" s="30">
        <f>SUM(AA21:AA26)</f>
        <v>-6350000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28110089</v>
      </c>
      <c r="D38" s="32">
        <f>+D17+D27+D36</f>
        <v>0</v>
      </c>
      <c r="E38" s="33">
        <f t="shared" si="3"/>
        <v>14801072</v>
      </c>
      <c r="F38" s="2">
        <f t="shared" si="3"/>
        <v>14801072</v>
      </c>
      <c r="G38" s="2">
        <f t="shared" si="3"/>
        <v>4842242</v>
      </c>
      <c r="H38" s="2">
        <f t="shared" si="3"/>
        <v>1815654</v>
      </c>
      <c r="I38" s="2">
        <f t="shared" si="3"/>
        <v>1751304</v>
      </c>
      <c r="J38" s="2">
        <f t="shared" si="3"/>
        <v>8409200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8409200</v>
      </c>
      <c r="X38" s="2">
        <f t="shared" si="3"/>
        <v>3700263</v>
      </c>
      <c r="Y38" s="2">
        <f t="shared" si="3"/>
        <v>4708937</v>
      </c>
      <c r="Z38" s="34">
        <f>+IF(X38&lt;&gt;0,+(Y38/X38)*100,0)</f>
        <v>127.25952182317852</v>
      </c>
      <c r="AA38" s="35">
        <f>+AA17+AA27+AA36</f>
        <v>14801072</v>
      </c>
    </row>
    <row r="39" spans="1:27" x14ac:dyDescent="0.25">
      <c r="A39" s="23" t="s">
        <v>60</v>
      </c>
      <c r="B39" s="17"/>
      <c r="C39" s="32">
        <v>29275758</v>
      </c>
      <c r="D39" s="32"/>
      <c r="E39" s="33"/>
      <c r="F39" s="2"/>
      <c r="G39" s="2">
        <v>57377428</v>
      </c>
      <c r="H39" s="2">
        <f>+G40+H60</f>
        <v>62378267</v>
      </c>
      <c r="I39" s="2">
        <f>+H40+I60</f>
        <v>64193921</v>
      </c>
      <c r="J39" s="2">
        <f>+G39</f>
        <v>57377428</v>
      </c>
      <c r="K39" s="2">
        <f>+I40+K60</f>
        <v>65945225</v>
      </c>
      <c r="L39" s="2">
        <f>+K40+L60</f>
        <v>65945225</v>
      </c>
      <c r="M39" s="2">
        <f>+L40+M60</f>
        <v>65945225</v>
      </c>
      <c r="N39" s="2">
        <f>+K39</f>
        <v>65945225</v>
      </c>
      <c r="O39" s="2">
        <f>+M40+O60</f>
        <v>65945225</v>
      </c>
      <c r="P39" s="2">
        <f>+O40+P60</f>
        <v>65945225</v>
      </c>
      <c r="Q39" s="2">
        <f>+P40+Q60</f>
        <v>65945225</v>
      </c>
      <c r="R39" s="2">
        <f>+O39</f>
        <v>65945225</v>
      </c>
      <c r="S39" s="2">
        <f>+Q40+S60</f>
        <v>65945225</v>
      </c>
      <c r="T39" s="2">
        <f>+S40+T60</f>
        <v>65945225</v>
      </c>
      <c r="U39" s="2">
        <f>+T40+U60</f>
        <v>65945225</v>
      </c>
      <c r="V39" s="2">
        <f>+S39</f>
        <v>65945225</v>
      </c>
      <c r="W39" s="2">
        <f>+G39</f>
        <v>57377428</v>
      </c>
      <c r="X39" s="2"/>
      <c r="Y39" s="2">
        <f>+W39-X39</f>
        <v>57377428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57385847</v>
      </c>
      <c r="D40" s="43">
        <f t="shared" ref="D40:AA40" si="4">+D38+D39</f>
        <v>0</v>
      </c>
      <c r="E40" s="44">
        <f t="shared" si="4"/>
        <v>14801072</v>
      </c>
      <c r="F40" s="45">
        <f t="shared" si="4"/>
        <v>14801072</v>
      </c>
      <c r="G40" s="45">
        <f t="shared" si="4"/>
        <v>62219670</v>
      </c>
      <c r="H40" s="45">
        <f t="shared" si="4"/>
        <v>64193921</v>
      </c>
      <c r="I40" s="45">
        <f t="shared" si="4"/>
        <v>65945225</v>
      </c>
      <c r="J40" s="45">
        <f>+I40</f>
        <v>65945225</v>
      </c>
      <c r="K40" s="45">
        <f t="shared" si="4"/>
        <v>65945225</v>
      </c>
      <c r="L40" s="45">
        <f t="shared" si="4"/>
        <v>65945225</v>
      </c>
      <c r="M40" s="45">
        <f t="shared" si="4"/>
        <v>65945225</v>
      </c>
      <c r="N40" s="45">
        <f>+M40</f>
        <v>65945225</v>
      </c>
      <c r="O40" s="45">
        <f t="shared" si="4"/>
        <v>65945225</v>
      </c>
      <c r="P40" s="45">
        <f t="shared" si="4"/>
        <v>65945225</v>
      </c>
      <c r="Q40" s="45">
        <f t="shared" si="4"/>
        <v>65945225</v>
      </c>
      <c r="R40" s="45">
        <f>+Q40</f>
        <v>65945225</v>
      </c>
      <c r="S40" s="45">
        <f t="shared" si="4"/>
        <v>65945225</v>
      </c>
      <c r="T40" s="45">
        <f t="shared" si="4"/>
        <v>65945225</v>
      </c>
      <c r="U40" s="45">
        <f t="shared" si="4"/>
        <v>65945225</v>
      </c>
      <c r="V40" s="45">
        <f>+U40</f>
        <v>65945225</v>
      </c>
      <c r="W40" s="45">
        <f>+V40</f>
        <v>65945225</v>
      </c>
      <c r="X40" s="45">
        <f t="shared" si="4"/>
        <v>3700263</v>
      </c>
      <c r="Y40" s="45">
        <f t="shared" si="4"/>
        <v>62086365</v>
      </c>
      <c r="Z40" s="46">
        <f>+IF(X40&lt;&gt;0,+(Y40/X40)*100,0)</f>
        <v>1677.8905985871816</v>
      </c>
      <c r="AA40" s="47">
        <f t="shared" si="4"/>
        <v>14801072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57377428</v>
      </c>
      <c r="H60">
        <v>158597</v>
      </c>
      <c r="J60">
        <v>57377428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6000</v>
      </c>
      <c r="F6" s="20">
        <v>6000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1500</v>
      </c>
      <c r="Y6" s="20">
        <v>-1500</v>
      </c>
      <c r="Z6" s="21">
        <v>-100</v>
      </c>
      <c r="AA6" s="22">
        <v>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900000</v>
      </c>
      <c r="F8" s="20">
        <v>900000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225000</v>
      </c>
      <c r="Y8" s="20">
        <v>-225000</v>
      </c>
      <c r="Z8" s="21">
        <v>-100</v>
      </c>
      <c r="AA8" s="22">
        <v>900000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-17215164</v>
      </c>
      <c r="D14" s="18"/>
      <c r="E14" s="19">
        <v>-13128182</v>
      </c>
      <c r="F14" s="20">
        <v>-13128182</v>
      </c>
      <c r="G14" s="20"/>
      <c r="H14" s="20"/>
      <c r="I14" s="20">
        <v>-628871</v>
      </c>
      <c r="J14" s="20">
        <v>-628871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-628871</v>
      </c>
      <c r="X14" s="20">
        <v>-3282045</v>
      </c>
      <c r="Y14" s="20">
        <v>2653174</v>
      </c>
      <c r="Z14" s="21">
        <v>-80.839050043494225</v>
      </c>
      <c r="AA14" s="22">
        <v>-13128182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-17215164</v>
      </c>
      <c r="D17" s="26">
        <f>SUM(D6:D16)</f>
        <v>0</v>
      </c>
      <c r="E17" s="27">
        <f t="shared" si="0"/>
        <v>-12222182</v>
      </c>
      <c r="F17" s="28">
        <f t="shared" si="0"/>
        <v>-12222182</v>
      </c>
      <c r="G17" s="28">
        <f t="shared" si="0"/>
        <v>0</v>
      </c>
      <c r="H17" s="28">
        <f t="shared" si="0"/>
        <v>0</v>
      </c>
      <c r="I17" s="28">
        <f t="shared" si="0"/>
        <v>-628871</v>
      </c>
      <c r="J17" s="28">
        <f t="shared" si="0"/>
        <v>-628871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-628871</v>
      </c>
      <c r="X17" s="28">
        <f t="shared" si="0"/>
        <v>-3055545</v>
      </c>
      <c r="Y17" s="28">
        <f t="shared" si="0"/>
        <v>2426674</v>
      </c>
      <c r="Z17" s="29">
        <f>+IF(X17&lt;&gt;0,+(Y17/X17)*100,0)</f>
        <v>-79.418696173677688</v>
      </c>
      <c r="AA17" s="30">
        <f>SUM(AA6:AA16)</f>
        <v>-12222182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-17215164</v>
      </c>
      <c r="D38" s="32">
        <f>+D17+D27+D36</f>
        <v>0</v>
      </c>
      <c r="E38" s="33">
        <f t="shared" si="3"/>
        <v>-12222182</v>
      </c>
      <c r="F38" s="2">
        <f t="shared" si="3"/>
        <v>-12222182</v>
      </c>
      <c r="G38" s="2">
        <f t="shared" si="3"/>
        <v>0</v>
      </c>
      <c r="H38" s="2">
        <f t="shared" si="3"/>
        <v>0</v>
      </c>
      <c r="I38" s="2">
        <f t="shared" si="3"/>
        <v>-628871</v>
      </c>
      <c r="J38" s="2">
        <f t="shared" si="3"/>
        <v>-628871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-628871</v>
      </c>
      <c r="X38" s="2">
        <f t="shared" si="3"/>
        <v>-3055545</v>
      </c>
      <c r="Y38" s="2">
        <f t="shared" si="3"/>
        <v>2426674</v>
      </c>
      <c r="Z38" s="34">
        <f>+IF(X38&lt;&gt;0,+(Y38/X38)*100,0)</f>
        <v>-79.418696173677688</v>
      </c>
      <c r="AA38" s="35">
        <f>+AA17+AA27+AA36</f>
        <v>-12222182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-628871</v>
      </c>
      <c r="L39" s="2">
        <f>+K40+L60</f>
        <v>-628871</v>
      </c>
      <c r="M39" s="2">
        <f>+L40+M60</f>
        <v>-628871</v>
      </c>
      <c r="N39" s="2">
        <f>+K39</f>
        <v>-628871</v>
      </c>
      <c r="O39" s="2">
        <f>+M40+O60</f>
        <v>-628871</v>
      </c>
      <c r="P39" s="2">
        <f>+O40+P60</f>
        <v>-628871</v>
      </c>
      <c r="Q39" s="2">
        <f>+P40+Q60</f>
        <v>-628871</v>
      </c>
      <c r="R39" s="2">
        <f>+O39</f>
        <v>-628871</v>
      </c>
      <c r="S39" s="2">
        <f>+Q40+S60</f>
        <v>-628871</v>
      </c>
      <c r="T39" s="2">
        <f>+S40+T60</f>
        <v>-628871</v>
      </c>
      <c r="U39" s="2">
        <f>+T40+U60</f>
        <v>-628871</v>
      </c>
      <c r="V39" s="2">
        <f>+S39</f>
        <v>-628871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-17215164</v>
      </c>
      <c r="D40" s="43">
        <f t="shared" ref="D40:AA40" si="4">+D38+D39</f>
        <v>0</v>
      </c>
      <c r="E40" s="44">
        <f t="shared" si="4"/>
        <v>-12222182</v>
      </c>
      <c r="F40" s="45">
        <f t="shared" si="4"/>
        <v>-12222182</v>
      </c>
      <c r="G40" s="45">
        <f t="shared" si="4"/>
        <v>0</v>
      </c>
      <c r="H40" s="45">
        <f t="shared" si="4"/>
        <v>0</v>
      </c>
      <c r="I40" s="45">
        <f t="shared" si="4"/>
        <v>-628871</v>
      </c>
      <c r="J40" s="45">
        <f>+I40</f>
        <v>-628871</v>
      </c>
      <c r="K40" s="45">
        <f t="shared" si="4"/>
        <v>-628871</v>
      </c>
      <c r="L40" s="45">
        <f t="shared" si="4"/>
        <v>-628871</v>
      </c>
      <c r="M40" s="45">
        <f t="shared" si="4"/>
        <v>-628871</v>
      </c>
      <c r="N40" s="45">
        <f>+M40</f>
        <v>-628871</v>
      </c>
      <c r="O40" s="45">
        <f t="shared" si="4"/>
        <v>-628871</v>
      </c>
      <c r="P40" s="45">
        <f t="shared" si="4"/>
        <v>-628871</v>
      </c>
      <c r="Q40" s="45">
        <f t="shared" si="4"/>
        <v>-628871</v>
      </c>
      <c r="R40" s="45">
        <f>+Q40</f>
        <v>-628871</v>
      </c>
      <c r="S40" s="45">
        <f t="shared" si="4"/>
        <v>-628871</v>
      </c>
      <c r="T40" s="45">
        <f t="shared" si="4"/>
        <v>-628871</v>
      </c>
      <c r="U40" s="45">
        <f t="shared" si="4"/>
        <v>-628871</v>
      </c>
      <c r="V40" s="45">
        <f>+U40</f>
        <v>-628871</v>
      </c>
      <c r="W40" s="45">
        <f>+V40</f>
        <v>-628871</v>
      </c>
      <c r="X40" s="45">
        <f t="shared" si="4"/>
        <v>-3055545</v>
      </c>
      <c r="Y40" s="45">
        <f t="shared" si="4"/>
        <v>2426674</v>
      </c>
      <c r="Z40" s="46">
        <f>+IF(X40&lt;&gt;0,+(Y40/X40)*100,0)</f>
        <v>-79.418696173677688</v>
      </c>
      <c r="AA40" s="47">
        <f t="shared" si="4"/>
        <v>-12222182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433059</v>
      </c>
      <c r="D7" s="18"/>
      <c r="E7" s="19">
        <v>1128000</v>
      </c>
      <c r="F7" s="20">
        <v>1128000</v>
      </c>
      <c r="G7" s="20"/>
      <c r="H7" s="20">
        <v>38680</v>
      </c>
      <c r="I7" s="20">
        <v>24186</v>
      </c>
      <c r="J7" s="20">
        <v>62866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62866</v>
      </c>
      <c r="X7" s="20">
        <v>282000</v>
      </c>
      <c r="Y7" s="20">
        <v>-219134</v>
      </c>
      <c r="Z7" s="21">
        <v>-77.707092198581563</v>
      </c>
      <c r="AA7" s="22">
        <v>1128000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-30505</v>
      </c>
      <c r="F8" s="20">
        <v>-30505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-7626</v>
      </c>
      <c r="Y8" s="20">
        <v>7626</v>
      </c>
      <c r="Z8" s="21">
        <v>-100</v>
      </c>
      <c r="AA8" s="22">
        <v>-30505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-18837</v>
      </c>
      <c r="F9" s="20">
        <v>-18837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-4710</v>
      </c>
      <c r="Y9" s="20">
        <v>4710</v>
      </c>
      <c r="Z9" s="21">
        <v>-100</v>
      </c>
      <c r="AA9" s="22">
        <v>-18837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-2749646</v>
      </c>
      <c r="D14" s="18"/>
      <c r="E14" s="19">
        <v>-17452368</v>
      </c>
      <c r="F14" s="20">
        <v>-17452368</v>
      </c>
      <c r="G14" s="20">
        <v>-216365</v>
      </c>
      <c r="H14" s="20">
        <v>-573420</v>
      </c>
      <c r="I14" s="20">
        <v>-392069</v>
      </c>
      <c r="J14" s="20">
        <v>-1181854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-1181854</v>
      </c>
      <c r="X14" s="20">
        <v>-4363086</v>
      </c>
      <c r="Y14" s="20">
        <v>3181232</v>
      </c>
      <c r="Z14" s="21">
        <v>-72.912429413493101</v>
      </c>
      <c r="AA14" s="22">
        <v>-17452368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-2316587</v>
      </c>
      <c r="D17" s="26">
        <f>SUM(D6:D16)</f>
        <v>0</v>
      </c>
      <c r="E17" s="27">
        <f t="shared" si="0"/>
        <v>-16373710</v>
      </c>
      <c r="F17" s="28">
        <f t="shared" si="0"/>
        <v>-16373710</v>
      </c>
      <c r="G17" s="28">
        <f t="shared" si="0"/>
        <v>-216365</v>
      </c>
      <c r="H17" s="28">
        <f t="shared" si="0"/>
        <v>-534740</v>
      </c>
      <c r="I17" s="28">
        <f t="shared" si="0"/>
        <v>-367883</v>
      </c>
      <c r="J17" s="28">
        <f t="shared" si="0"/>
        <v>-1118988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-1118988</v>
      </c>
      <c r="X17" s="28">
        <f t="shared" si="0"/>
        <v>-4093422</v>
      </c>
      <c r="Y17" s="28">
        <f t="shared" si="0"/>
        <v>2974434</v>
      </c>
      <c r="Z17" s="29">
        <f>+IF(X17&lt;&gt;0,+(Y17/X17)*100,0)</f>
        <v>-72.663751746094093</v>
      </c>
      <c r="AA17" s="30">
        <f>SUM(AA6:AA16)</f>
        <v>-16373710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-2757924</v>
      </c>
      <c r="F26" s="20">
        <v>-2757924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-689481</v>
      </c>
      <c r="Y26" s="20">
        <v>689481</v>
      </c>
      <c r="Z26" s="21">
        <v>-100</v>
      </c>
      <c r="AA26" s="22">
        <v>-2757924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-2757924</v>
      </c>
      <c r="F27" s="28">
        <f t="shared" si="1"/>
        <v>-2757924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-689481</v>
      </c>
      <c r="Y27" s="28">
        <f t="shared" si="1"/>
        <v>689481</v>
      </c>
      <c r="Z27" s="29">
        <f>+IF(X27&lt;&gt;0,+(Y27/X27)*100,0)</f>
        <v>-100</v>
      </c>
      <c r="AA27" s="30">
        <f>SUM(AA21:AA26)</f>
        <v>-2757924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-2316587</v>
      </c>
      <c r="D38" s="32">
        <f>+D17+D27+D36</f>
        <v>0</v>
      </c>
      <c r="E38" s="33">
        <f t="shared" si="3"/>
        <v>-19131634</v>
      </c>
      <c r="F38" s="2">
        <f t="shared" si="3"/>
        <v>-19131634</v>
      </c>
      <c r="G38" s="2">
        <f t="shared" si="3"/>
        <v>-216365</v>
      </c>
      <c r="H38" s="2">
        <f t="shared" si="3"/>
        <v>-534740</v>
      </c>
      <c r="I38" s="2">
        <f t="shared" si="3"/>
        <v>-367883</v>
      </c>
      <c r="J38" s="2">
        <f t="shared" si="3"/>
        <v>-1118988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-1118988</v>
      </c>
      <c r="X38" s="2">
        <f t="shared" si="3"/>
        <v>-4782903</v>
      </c>
      <c r="Y38" s="2">
        <f t="shared" si="3"/>
        <v>3663915</v>
      </c>
      <c r="Z38" s="34">
        <f>+IF(X38&lt;&gt;0,+(Y38/X38)*100,0)</f>
        <v>-76.604417860868182</v>
      </c>
      <c r="AA38" s="35">
        <f>+AA17+AA27+AA36</f>
        <v>-19131634</v>
      </c>
    </row>
    <row r="39" spans="1:27" x14ac:dyDescent="0.25">
      <c r="A39" s="23" t="s">
        <v>60</v>
      </c>
      <c r="B39" s="17"/>
      <c r="C39" s="32">
        <v>-30000000</v>
      </c>
      <c r="D39" s="32"/>
      <c r="E39" s="33">
        <v>-10208987</v>
      </c>
      <c r="F39" s="2">
        <v>-10208987</v>
      </c>
      <c r="G39" s="2">
        <v>-119723519</v>
      </c>
      <c r="H39" s="2">
        <f>+G40+H60</f>
        <v>-119927298</v>
      </c>
      <c r="I39" s="2">
        <f>+H40+I60</f>
        <v>-120462038</v>
      </c>
      <c r="J39" s="2">
        <f>+G39</f>
        <v>-119723519</v>
      </c>
      <c r="K39" s="2">
        <f>+I40+K60</f>
        <v>-120829921</v>
      </c>
      <c r="L39" s="2">
        <f>+K40+L60</f>
        <v>-120829921</v>
      </c>
      <c r="M39" s="2">
        <f>+L40+M60</f>
        <v>-120829921</v>
      </c>
      <c r="N39" s="2">
        <f>+K39</f>
        <v>-120829921</v>
      </c>
      <c r="O39" s="2">
        <f>+M40+O60</f>
        <v>-120829921</v>
      </c>
      <c r="P39" s="2">
        <f>+O40+P60</f>
        <v>-120829921</v>
      </c>
      <c r="Q39" s="2">
        <f>+P40+Q60</f>
        <v>-120829921</v>
      </c>
      <c r="R39" s="2">
        <f>+O39</f>
        <v>-120829921</v>
      </c>
      <c r="S39" s="2">
        <f>+Q40+S60</f>
        <v>-120829921</v>
      </c>
      <c r="T39" s="2">
        <f>+S40+T60</f>
        <v>-120829921</v>
      </c>
      <c r="U39" s="2">
        <f>+T40+U60</f>
        <v>-120829921</v>
      </c>
      <c r="V39" s="2">
        <f>+S39</f>
        <v>-120829921</v>
      </c>
      <c r="W39" s="2">
        <f>+G39</f>
        <v>-119723519</v>
      </c>
      <c r="X39" s="2">
        <v>-10208987</v>
      </c>
      <c r="Y39" s="2">
        <f>+W39-X39</f>
        <v>-109514532</v>
      </c>
      <c r="Z39" s="34">
        <f>+IF(X39&lt;&gt;0,+(Y39/X39)*100,0)</f>
        <v>1072.7267259719306</v>
      </c>
      <c r="AA39" s="35">
        <v>-10208987</v>
      </c>
    </row>
    <row r="40" spans="1:27" x14ac:dyDescent="0.25">
      <c r="A40" s="41" t="s">
        <v>62</v>
      </c>
      <c r="B40" s="42" t="s">
        <v>61</v>
      </c>
      <c r="C40" s="43">
        <f>+C38+C39</f>
        <v>-32316587</v>
      </c>
      <c r="D40" s="43">
        <f t="shared" ref="D40:AA40" si="4">+D38+D39</f>
        <v>0</v>
      </c>
      <c r="E40" s="44">
        <f t="shared" si="4"/>
        <v>-29340621</v>
      </c>
      <c r="F40" s="45">
        <f t="shared" si="4"/>
        <v>-29340621</v>
      </c>
      <c r="G40" s="45">
        <f t="shared" si="4"/>
        <v>-119939884</v>
      </c>
      <c r="H40" s="45">
        <f t="shared" si="4"/>
        <v>-120462038</v>
      </c>
      <c r="I40" s="45">
        <f t="shared" si="4"/>
        <v>-120829921</v>
      </c>
      <c r="J40" s="45">
        <f>+I40</f>
        <v>-120829921</v>
      </c>
      <c r="K40" s="45">
        <f t="shared" si="4"/>
        <v>-120829921</v>
      </c>
      <c r="L40" s="45">
        <f t="shared" si="4"/>
        <v>-120829921</v>
      </c>
      <c r="M40" s="45">
        <f t="shared" si="4"/>
        <v>-120829921</v>
      </c>
      <c r="N40" s="45">
        <f>+M40</f>
        <v>-120829921</v>
      </c>
      <c r="O40" s="45">
        <f t="shared" si="4"/>
        <v>-120829921</v>
      </c>
      <c r="P40" s="45">
        <f t="shared" si="4"/>
        <v>-120829921</v>
      </c>
      <c r="Q40" s="45">
        <f t="shared" si="4"/>
        <v>-120829921</v>
      </c>
      <c r="R40" s="45">
        <f>+Q40</f>
        <v>-120829921</v>
      </c>
      <c r="S40" s="45">
        <f t="shared" si="4"/>
        <v>-120829921</v>
      </c>
      <c r="T40" s="45">
        <f t="shared" si="4"/>
        <v>-120829921</v>
      </c>
      <c r="U40" s="45">
        <f t="shared" si="4"/>
        <v>-120829921</v>
      </c>
      <c r="V40" s="45">
        <f>+U40</f>
        <v>-120829921</v>
      </c>
      <c r="W40" s="45">
        <f>+V40</f>
        <v>-120829921</v>
      </c>
      <c r="X40" s="45">
        <f t="shared" si="4"/>
        <v>-14991890</v>
      </c>
      <c r="Y40" s="45">
        <f t="shared" si="4"/>
        <v>-105850617</v>
      </c>
      <c r="Z40" s="46">
        <f>+IF(X40&lt;&gt;0,+(Y40/X40)*100,0)</f>
        <v>706.05251906197282</v>
      </c>
      <c r="AA40" s="47">
        <f t="shared" si="4"/>
        <v>-29340621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-119723519</v>
      </c>
      <c r="H60">
        <v>12586</v>
      </c>
      <c r="J60">
        <v>-119723519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19569850</v>
      </c>
      <c r="F7" s="20">
        <v>19569850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4892463</v>
      </c>
      <c r="Y7" s="20">
        <v>-4892463</v>
      </c>
      <c r="Z7" s="21">
        <v>-100</v>
      </c>
      <c r="AA7" s="22">
        <v>19569850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-10695251</v>
      </c>
      <c r="F14" s="20">
        <v>-10695251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-2673813</v>
      </c>
      <c r="Y14" s="20">
        <v>2673813</v>
      </c>
      <c r="Z14" s="21">
        <v>-100</v>
      </c>
      <c r="AA14" s="22">
        <v>-10695251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8874599</v>
      </c>
      <c r="F17" s="28">
        <f t="shared" si="0"/>
        <v>8874599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2218650</v>
      </c>
      <c r="Y17" s="28">
        <f t="shared" si="0"/>
        <v>-2218650</v>
      </c>
      <c r="Z17" s="29">
        <f>+IF(X17&lt;&gt;0,+(Y17/X17)*100,0)</f>
        <v>-100</v>
      </c>
      <c r="AA17" s="30">
        <f>SUM(AA6:AA16)</f>
        <v>8874599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8874599</v>
      </c>
      <c r="F38" s="2">
        <f t="shared" si="3"/>
        <v>8874599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2218650</v>
      </c>
      <c r="Y38" s="2">
        <f t="shared" si="3"/>
        <v>-2218650</v>
      </c>
      <c r="Z38" s="34">
        <f>+IF(X38&lt;&gt;0,+(Y38/X38)*100,0)</f>
        <v>-100</v>
      </c>
      <c r="AA38" s="35">
        <f>+AA17+AA27+AA36</f>
        <v>8874599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8874599</v>
      </c>
      <c r="F40" s="45">
        <f t="shared" si="4"/>
        <v>8874599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2218650</v>
      </c>
      <c r="Y40" s="45">
        <f t="shared" si="4"/>
        <v>-2218650</v>
      </c>
      <c r="Z40" s="46">
        <f>+IF(X40&lt;&gt;0,+(Y40/X40)*100,0)</f>
        <v>-100</v>
      </c>
      <c r="AA40" s="47">
        <f t="shared" si="4"/>
        <v>8874599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58687511</v>
      </c>
      <c r="D7" s="18"/>
      <c r="E7" s="19">
        <v>98092411</v>
      </c>
      <c r="F7" s="20">
        <v>98092411</v>
      </c>
      <c r="G7" s="20">
        <v>4960014</v>
      </c>
      <c r="H7" s="20">
        <v>5133910</v>
      </c>
      <c r="I7" s="20">
        <v>5017191</v>
      </c>
      <c r="J7" s="20">
        <v>15111115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15111115</v>
      </c>
      <c r="X7" s="20">
        <v>24523095</v>
      </c>
      <c r="Y7" s="20">
        <v>-9411980</v>
      </c>
      <c r="Z7" s="21">
        <v>-38.38006581143204</v>
      </c>
      <c r="AA7" s="22">
        <v>98092411</v>
      </c>
    </row>
    <row r="8" spans="1:27" x14ac:dyDescent="0.25">
      <c r="A8" s="23" t="s">
        <v>36</v>
      </c>
      <c r="B8" s="17" t="s">
        <v>32</v>
      </c>
      <c r="C8" s="18">
        <v>4896</v>
      </c>
      <c r="D8" s="18"/>
      <c r="E8" s="19">
        <v>42728</v>
      </c>
      <c r="F8" s="20">
        <v>42728</v>
      </c>
      <c r="G8" s="20"/>
      <c r="H8" s="20"/>
      <c r="I8" s="20">
        <v>234</v>
      </c>
      <c r="J8" s="20">
        <v>234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234</v>
      </c>
      <c r="X8" s="20">
        <v>10677</v>
      </c>
      <c r="Y8" s="20">
        <v>-10443</v>
      </c>
      <c r="Z8" s="21">
        <v>-97.808373138522057</v>
      </c>
      <c r="AA8" s="22">
        <v>42728</v>
      </c>
    </row>
    <row r="9" spans="1:27" x14ac:dyDescent="0.25">
      <c r="A9" s="23" t="s">
        <v>37</v>
      </c>
      <c r="B9" s="17" t="s">
        <v>6</v>
      </c>
      <c r="C9" s="18">
        <v>50458754</v>
      </c>
      <c r="D9" s="18"/>
      <c r="E9" s="19">
        <v>52705730</v>
      </c>
      <c r="F9" s="20">
        <v>52705730</v>
      </c>
      <c r="G9" s="20">
        <v>21960698</v>
      </c>
      <c r="H9" s="20"/>
      <c r="I9" s="20"/>
      <c r="J9" s="20">
        <v>21960698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21960698</v>
      </c>
      <c r="X9" s="20">
        <v>13176429</v>
      </c>
      <c r="Y9" s="20">
        <v>8784269</v>
      </c>
      <c r="Z9" s="21">
        <v>66.666537648402311</v>
      </c>
      <c r="AA9" s="22">
        <v>52705730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1619901</v>
      </c>
      <c r="D11" s="18"/>
      <c r="E11" s="19"/>
      <c r="F11" s="20"/>
      <c r="G11" s="20">
        <v>2832</v>
      </c>
      <c r="H11" s="20">
        <v>3719</v>
      </c>
      <c r="I11" s="20">
        <v>2125217</v>
      </c>
      <c r="J11" s="20">
        <v>2131768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2131768</v>
      </c>
      <c r="X11" s="20"/>
      <c r="Y11" s="20">
        <v>2131768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-45599</v>
      </c>
      <c r="D14" s="18"/>
      <c r="E14" s="19">
        <v>-89756765</v>
      </c>
      <c r="F14" s="20">
        <v>-89756765</v>
      </c>
      <c r="G14" s="20"/>
      <c r="H14" s="20">
        <v>-264026</v>
      </c>
      <c r="I14" s="20">
        <v>-545957</v>
      </c>
      <c r="J14" s="20">
        <v>-809983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-809983</v>
      </c>
      <c r="X14" s="20">
        <v>-22439145</v>
      </c>
      <c r="Y14" s="20">
        <v>21629162</v>
      </c>
      <c r="Z14" s="21">
        <v>-96.390312554243934</v>
      </c>
      <c r="AA14" s="22">
        <v>-89756765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110725463</v>
      </c>
      <c r="D17" s="26">
        <f>SUM(D6:D16)</f>
        <v>0</v>
      </c>
      <c r="E17" s="27">
        <f t="shared" si="0"/>
        <v>61084104</v>
      </c>
      <c r="F17" s="28">
        <f t="shared" si="0"/>
        <v>61084104</v>
      </c>
      <c r="G17" s="28">
        <f t="shared" si="0"/>
        <v>26923544</v>
      </c>
      <c r="H17" s="28">
        <f t="shared" si="0"/>
        <v>4873603</v>
      </c>
      <c r="I17" s="28">
        <f t="shared" si="0"/>
        <v>6596685</v>
      </c>
      <c r="J17" s="28">
        <f t="shared" si="0"/>
        <v>38393832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38393832</v>
      </c>
      <c r="X17" s="28">
        <f t="shared" si="0"/>
        <v>15271056</v>
      </c>
      <c r="Y17" s="28">
        <f t="shared" si="0"/>
        <v>23122776</v>
      </c>
      <c r="Z17" s="29">
        <f>+IF(X17&lt;&gt;0,+(Y17/X17)*100,0)</f>
        <v>151.41569777492793</v>
      </c>
      <c r="AA17" s="30">
        <f>SUM(AA6:AA16)</f>
        <v>61084104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-908334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-908334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109817129</v>
      </c>
      <c r="D38" s="32">
        <f>+D17+D27+D36</f>
        <v>0</v>
      </c>
      <c r="E38" s="33">
        <f t="shared" si="3"/>
        <v>61084104</v>
      </c>
      <c r="F38" s="2">
        <f t="shared" si="3"/>
        <v>61084104</v>
      </c>
      <c r="G38" s="2">
        <f t="shared" si="3"/>
        <v>26923544</v>
      </c>
      <c r="H38" s="2">
        <f t="shared" si="3"/>
        <v>4873603</v>
      </c>
      <c r="I38" s="2">
        <f t="shared" si="3"/>
        <v>6596685</v>
      </c>
      <c r="J38" s="2">
        <f t="shared" si="3"/>
        <v>38393832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38393832</v>
      </c>
      <c r="X38" s="2">
        <f t="shared" si="3"/>
        <v>15271056</v>
      </c>
      <c r="Y38" s="2">
        <f t="shared" si="3"/>
        <v>23122776</v>
      </c>
      <c r="Z38" s="34">
        <f>+IF(X38&lt;&gt;0,+(Y38/X38)*100,0)</f>
        <v>151.41569777492793</v>
      </c>
      <c r="AA38" s="35">
        <f>+AA17+AA27+AA36</f>
        <v>61084104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26923544</v>
      </c>
      <c r="I39" s="2">
        <f>+H40+I60</f>
        <v>31797147</v>
      </c>
      <c r="J39" s="2">
        <f>+G39</f>
        <v>0</v>
      </c>
      <c r="K39" s="2">
        <f>+I40+K60</f>
        <v>38393832</v>
      </c>
      <c r="L39" s="2">
        <f>+K40+L60</f>
        <v>38393832</v>
      </c>
      <c r="M39" s="2">
        <f>+L40+M60</f>
        <v>38393832</v>
      </c>
      <c r="N39" s="2">
        <f>+K39</f>
        <v>38393832</v>
      </c>
      <c r="O39" s="2">
        <f>+M40+O60</f>
        <v>38393832</v>
      </c>
      <c r="P39" s="2">
        <f>+O40+P60</f>
        <v>38393832</v>
      </c>
      <c r="Q39" s="2">
        <f>+P40+Q60</f>
        <v>38393832</v>
      </c>
      <c r="R39" s="2">
        <f>+O39</f>
        <v>38393832</v>
      </c>
      <c r="S39" s="2">
        <f>+Q40+S60</f>
        <v>38393832</v>
      </c>
      <c r="T39" s="2">
        <f>+S40+T60</f>
        <v>38393832</v>
      </c>
      <c r="U39" s="2">
        <f>+T40+U60</f>
        <v>38393832</v>
      </c>
      <c r="V39" s="2">
        <f>+S39</f>
        <v>38393832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109817129</v>
      </c>
      <c r="D40" s="43">
        <f t="shared" ref="D40:AA40" si="4">+D38+D39</f>
        <v>0</v>
      </c>
      <c r="E40" s="44">
        <f t="shared" si="4"/>
        <v>61084104</v>
      </c>
      <c r="F40" s="45">
        <f t="shared" si="4"/>
        <v>61084104</v>
      </c>
      <c r="G40" s="45">
        <f t="shared" si="4"/>
        <v>26923544</v>
      </c>
      <c r="H40" s="45">
        <f t="shared" si="4"/>
        <v>31797147</v>
      </c>
      <c r="I40" s="45">
        <f t="shared" si="4"/>
        <v>38393832</v>
      </c>
      <c r="J40" s="45">
        <f>+I40</f>
        <v>38393832</v>
      </c>
      <c r="K40" s="45">
        <f t="shared" si="4"/>
        <v>38393832</v>
      </c>
      <c r="L40" s="45">
        <f t="shared" si="4"/>
        <v>38393832</v>
      </c>
      <c r="M40" s="45">
        <f t="shared" si="4"/>
        <v>38393832</v>
      </c>
      <c r="N40" s="45">
        <f>+M40</f>
        <v>38393832</v>
      </c>
      <c r="O40" s="45">
        <f t="shared" si="4"/>
        <v>38393832</v>
      </c>
      <c r="P40" s="45">
        <f t="shared" si="4"/>
        <v>38393832</v>
      </c>
      <c r="Q40" s="45">
        <f t="shared" si="4"/>
        <v>38393832</v>
      </c>
      <c r="R40" s="45">
        <f>+Q40</f>
        <v>38393832</v>
      </c>
      <c r="S40" s="45">
        <f t="shared" si="4"/>
        <v>38393832</v>
      </c>
      <c r="T40" s="45">
        <f t="shared" si="4"/>
        <v>38393832</v>
      </c>
      <c r="U40" s="45">
        <f t="shared" si="4"/>
        <v>38393832</v>
      </c>
      <c r="V40" s="45">
        <f>+U40</f>
        <v>38393832</v>
      </c>
      <c r="W40" s="45">
        <f>+V40</f>
        <v>38393832</v>
      </c>
      <c r="X40" s="45">
        <f t="shared" si="4"/>
        <v>15271056</v>
      </c>
      <c r="Y40" s="45">
        <f t="shared" si="4"/>
        <v>23122776</v>
      </c>
      <c r="Z40" s="46">
        <f>+IF(X40&lt;&gt;0,+(Y40/X40)*100,0)</f>
        <v>151.41569777492793</v>
      </c>
      <c r="AA40" s="47">
        <f t="shared" si="4"/>
        <v>61084104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1204982</v>
      </c>
      <c r="D7" s="18"/>
      <c r="E7" s="19">
        <v>2535415</v>
      </c>
      <c r="F7" s="20">
        <v>2535415</v>
      </c>
      <c r="G7" s="20">
        <v>171357</v>
      </c>
      <c r="H7" s="20">
        <v>228721</v>
      </c>
      <c r="I7" s="20">
        <v>170029</v>
      </c>
      <c r="J7" s="20">
        <v>570107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570107</v>
      </c>
      <c r="X7" s="20">
        <v>633855</v>
      </c>
      <c r="Y7" s="20">
        <v>-63748</v>
      </c>
      <c r="Z7" s="21">
        <v>-10.057189735822861</v>
      </c>
      <c r="AA7" s="22">
        <v>2535415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-3186798</v>
      </c>
      <c r="F14" s="20">
        <v>-3186798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-796701</v>
      </c>
      <c r="Y14" s="20">
        <v>796701</v>
      </c>
      <c r="Z14" s="21">
        <v>-100</v>
      </c>
      <c r="AA14" s="22">
        <v>-3186798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1204982</v>
      </c>
      <c r="D17" s="26">
        <f>SUM(D6:D16)</f>
        <v>0</v>
      </c>
      <c r="E17" s="27">
        <f t="shared" si="0"/>
        <v>-651383</v>
      </c>
      <c r="F17" s="28">
        <f t="shared" si="0"/>
        <v>-651383</v>
      </c>
      <c r="G17" s="28">
        <f t="shared" si="0"/>
        <v>171357</v>
      </c>
      <c r="H17" s="28">
        <f t="shared" si="0"/>
        <v>228721</v>
      </c>
      <c r="I17" s="28">
        <f t="shared" si="0"/>
        <v>170029</v>
      </c>
      <c r="J17" s="28">
        <f t="shared" si="0"/>
        <v>570107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570107</v>
      </c>
      <c r="X17" s="28">
        <f t="shared" si="0"/>
        <v>-162846</v>
      </c>
      <c r="Y17" s="28">
        <f t="shared" si="0"/>
        <v>732953</v>
      </c>
      <c r="Z17" s="29">
        <f>+IF(X17&lt;&gt;0,+(Y17/X17)*100,0)</f>
        <v>-450.08965525711409</v>
      </c>
      <c r="AA17" s="30">
        <f>SUM(AA6:AA16)</f>
        <v>-651383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1204982</v>
      </c>
      <c r="D38" s="32">
        <f>+D17+D27+D36</f>
        <v>0</v>
      </c>
      <c r="E38" s="33">
        <f t="shared" si="3"/>
        <v>-651383</v>
      </c>
      <c r="F38" s="2">
        <f t="shared" si="3"/>
        <v>-651383</v>
      </c>
      <c r="G38" s="2">
        <f t="shared" si="3"/>
        <v>171357</v>
      </c>
      <c r="H38" s="2">
        <f t="shared" si="3"/>
        <v>228721</v>
      </c>
      <c r="I38" s="2">
        <f t="shared" si="3"/>
        <v>170029</v>
      </c>
      <c r="J38" s="2">
        <f t="shared" si="3"/>
        <v>570107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570107</v>
      </c>
      <c r="X38" s="2">
        <f t="shared" si="3"/>
        <v>-162846</v>
      </c>
      <c r="Y38" s="2">
        <f t="shared" si="3"/>
        <v>732953</v>
      </c>
      <c r="Z38" s="34">
        <f>+IF(X38&lt;&gt;0,+(Y38/X38)*100,0)</f>
        <v>-450.08965525711409</v>
      </c>
      <c r="AA38" s="35">
        <f>+AA17+AA27+AA36</f>
        <v>-651383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171357</v>
      </c>
      <c r="I39" s="2">
        <f>+H40+I60</f>
        <v>400078</v>
      </c>
      <c r="J39" s="2">
        <f>+G39</f>
        <v>0</v>
      </c>
      <c r="K39" s="2">
        <f>+I40+K60</f>
        <v>570107</v>
      </c>
      <c r="L39" s="2">
        <f>+K40+L60</f>
        <v>570107</v>
      </c>
      <c r="M39" s="2">
        <f>+L40+M60</f>
        <v>570107</v>
      </c>
      <c r="N39" s="2">
        <f>+K39</f>
        <v>570107</v>
      </c>
      <c r="O39" s="2">
        <f>+M40+O60</f>
        <v>570107</v>
      </c>
      <c r="P39" s="2">
        <f>+O40+P60</f>
        <v>570107</v>
      </c>
      <c r="Q39" s="2">
        <f>+P40+Q60</f>
        <v>570107</v>
      </c>
      <c r="R39" s="2">
        <f>+O39</f>
        <v>570107</v>
      </c>
      <c r="S39" s="2">
        <f>+Q40+S60</f>
        <v>570107</v>
      </c>
      <c r="T39" s="2">
        <f>+S40+T60</f>
        <v>570107</v>
      </c>
      <c r="U39" s="2">
        <f>+T40+U60</f>
        <v>570107</v>
      </c>
      <c r="V39" s="2">
        <f>+S39</f>
        <v>570107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1204982</v>
      </c>
      <c r="D40" s="43">
        <f t="shared" ref="D40:AA40" si="4">+D38+D39</f>
        <v>0</v>
      </c>
      <c r="E40" s="44">
        <f t="shared" si="4"/>
        <v>-651383</v>
      </c>
      <c r="F40" s="45">
        <f t="shared" si="4"/>
        <v>-651383</v>
      </c>
      <c r="G40" s="45">
        <f t="shared" si="4"/>
        <v>171357</v>
      </c>
      <c r="H40" s="45">
        <f t="shared" si="4"/>
        <v>400078</v>
      </c>
      <c r="I40" s="45">
        <f t="shared" si="4"/>
        <v>570107</v>
      </c>
      <c r="J40" s="45">
        <f>+I40</f>
        <v>570107</v>
      </c>
      <c r="K40" s="45">
        <f t="shared" si="4"/>
        <v>570107</v>
      </c>
      <c r="L40" s="45">
        <f t="shared" si="4"/>
        <v>570107</v>
      </c>
      <c r="M40" s="45">
        <f t="shared" si="4"/>
        <v>570107</v>
      </c>
      <c r="N40" s="45">
        <f>+M40</f>
        <v>570107</v>
      </c>
      <c r="O40" s="45">
        <f t="shared" si="4"/>
        <v>570107</v>
      </c>
      <c r="P40" s="45">
        <f t="shared" si="4"/>
        <v>570107</v>
      </c>
      <c r="Q40" s="45">
        <f t="shared" si="4"/>
        <v>570107</v>
      </c>
      <c r="R40" s="45">
        <f>+Q40</f>
        <v>570107</v>
      </c>
      <c r="S40" s="45">
        <f t="shared" si="4"/>
        <v>570107</v>
      </c>
      <c r="T40" s="45">
        <f t="shared" si="4"/>
        <v>570107</v>
      </c>
      <c r="U40" s="45">
        <f t="shared" si="4"/>
        <v>570107</v>
      </c>
      <c r="V40" s="45">
        <f>+U40</f>
        <v>570107</v>
      </c>
      <c r="W40" s="45">
        <f>+V40</f>
        <v>570107</v>
      </c>
      <c r="X40" s="45">
        <f t="shared" si="4"/>
        <v>-162846</v>
      </c>
      <c r="Y40" s="45">
        <f t="shared" si="4"/>
        <v>732953</v>
      </c>
      <c r="Z40" s="46">
        <f>+IF(X40&lt;&gt;0,+(Y40/X40)*100,0)</f>
        <v>-450.08965525711409</v>
      </c>
      <c r="AA40" s="47">
        <f t="shared" si="4"/>
        <v>-651383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331683</v>
      </c>
      <c r="D7" s="18"/>
      <c r="E7" s="19">
        <v>2153640</v>
      </c>
      <c r="F7" s="20">
        <v>2153640</v>
      </c>
      <c r="G7" s="20">
        <v>25652</v>
      </c>
      <c r="H7" s="20">
        <v>38556</v>
      </c>
      <c r="I7" s="20">
        <v>35636</v>
      </c>
      <c r="J7" s="20">
        <v>99844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99844</v>
      </c>
      <c r="X7" s="20">
        <v>538410</v>
      </c>
      <c r="Y7" s="20">
        <v>-438566</v>
      </c>
      <c r="Z7" s="21">
        <v>-81.455767909214174</v>
      </c>
      <c r="AA7" s="22">
        <v>2153640</v>
      </c>
    </row>
    <row r="8" spans="1:27" x14ac:dyDescent="0.25">
      <c r="A8" s="23" t="s">
        <v>36</v>
      </c>
      <c r="B8" s="17" t="s">
        <v>32</v>
      </c>
      <c r="C8" s="18">
        <v>19468</v>
      </c>
      <c r="D8" s="18"/>
      <c r="E8" s="19">
        <v>3232560</v>
      </c>
      <c r="F8" s="20">
        <v>3232560</v>
      </c>
      <c r="G8" s="20">
        <v>300</v>
      </c>
      <c r="H8" s="20">
        <v>500</v>
      </c>
      <c r="I8" s="20">
        <v>1600</v>
      </c>
      <c r="J8" s="20">
        <v>2400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2400</v>
      </c>
      <c r="X8" s="20">
        <v>808140</v>
      </c>
      <c r="Y8" s="20">
        <v>-805740</v>
      </c>
      <c r="Z8" s="21">
        <v>-99.703021753656543</v>
      </c>
      <c r="AA8" s="22">
        <v>3232560</v>
      </c>
    </row>
    <row r="9" spans="1:27" x14ac:dyDescent="0.25">
      <c r="A9" s="23" t="s">
        <v>37</v>
      </c>
      <c r="B9" s="17" t="s">
        <v>6</v>
      </c>
      <c r="C9" s="18">
        <v>60001</v>
      </c>
      <c r="D9" s="18"/>
      <c r="E9" s="19">
        <v>3438000</v>
      </c>
      <c r="F9" s="20">
        <v>3438000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859500</v>
      </c>
      <c r="Y9" s="20">
        <v>-859500</v>
      </c>
      <c r="Z9" s="21">
        <v>-100</v>
      </c>
      <c r="AA9" s="22">
        <v>3438000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11250000</v>
      </c>
      <c r="F10" s="20">
        <v>11250000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2812500</v>
      </c>
      <c r="Y10" s="20">
        <v>-2812500</v>
      </c>
      <c r="Z10" s="21">
        <v>-100</v>
      </c>
      <c r="AA10" s="22">
        <v>11250000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-9477644</v>
      </c>
      <c r="D14" s="18"/>
      <c r="E14" s="19">
        <v>17110430</v>
      </c>
      <c r="F14" s="20">
        <v>17110430</v>
      </c>
      <c r="G14" s="20">
        <v>-353378</v>
      </c>
      <c r="H14" s="20">
        <v>-42210</v>
      </c>
      <c r="I14" s="20">
        <v>-251127</v>
      </c>
      <c r="J14" s="20">
        <v>-646715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-646715</v>
      </c>
      <c r="X14" s="20">
        <v>4277604</v>
      </c>
      <c r="Y14" s="20">
        <v>-4924319</v>
      </c>
      <c r="Z14" s="21">
        <v>-115.11862715669801</v>
      </c>
      <c r="AA14" s="22">
        <v>17110430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-9066492</v>
      </c>
      <c r="D17" s="26">
        <f>SUM(D6:D16)</f>
        <v>0</v>
      </c>
      <c r="E17" s="27">
        <f t="shared" si="0"/>
        <v>37184630</v>
      </c>
      <c r="F17" s="28">
        <f t="shared" si="0"/>
        <v>37184630</v>
      </c>
      <c r="G17" s="28">
        <f t="shared" si="0"/>
        <v>-327426</v>
      </c>
      <c r="H17" s="28">
        <f t="shared" si="0"/>
        <v>-3154</v>
      </c>
      <c r="I17" s="28">
        <f t="shared" si="0"/>
        <v>-213891</v>
      </c>
      <c r="J17" s="28">
        <f t="shared" si="0"/>
        <v>-544471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-544471</v>
      </c>
      <c r="X17" s="28">
        <f t="shared" si="0"/>
        <v>9296154</v>
      </c>
      <c r="Y17" s="28">
        <f t="shared" si="0"/>
        <v>-9840625</v>
      </c>
      <c r="Z17" s="29">
        <f>+IF(X17&lt;&gt;0,+(Y17/X17)*100,0)</f>
        <v>-105.85694901353828</v>
      </c>
      <c r="AA17" s="30">
        <f>SUM(AA6:AA16)</f>
        <v>37184630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-687960</v>
      </c>
      <c r="D26" s="18"/>
      <c r="E26" s="19"/>
      <c r="F26" s="20"/>
      <c r="G26" s="20">
        <v>-91908</v>
      </c>
      <c r="H26" s="20"/>
      <c r="I26" s="20"/>
      <c r="J26" s="20">
        <v>-91908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-91908</v>
      </c>
      <c r="X26" s="20"/>
      <c r="Y26" s="20">
        <v>-91908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-687960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-91908</v>
      </c>
      <c r="H27" s="28">
        <f t="shared" si="1"/>
        <v>0</v>
      </c>
      <c r="I27" s="28">
        <f t="shared" si="1"/>
        <v>0</v>
      </c>
      <c r="J27" s="28">
        <f t="shared" si="1"/>
        <v>-91908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-91908</v>
      </c>
      <c r="X27" s="28">
        <f t="shared" si="1"/>
        <v>0</v>
      </c>
      <c r="Y27" s="28">
        <f t="shared" si="1"/>
        <v>-91908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-9754452</v>
      </c>
      <c r="D38" s="32">
        <f>+D17+D27+D36</f>
        <v>0</v>
      </c>
      <c r="E38" s="33">
        <f t="shared" si="3"/>
        <v>37184630</v>
      </c>
      <c r="F38" s="2">
        <f t="shared" si="3"/>
        <v>37184630</v>
      </c>
      <c r="G38" s="2">
        <f t="shared" si="3"/>
        <v>-419334</v>
      </c>
      <c r="H38" s="2">
        <f t="shared" si="3"/>
        <v>-3154</v>
      </c>
      <c r="I38" s="2">
        <f t="shared" si="3"/>
        <v>-213891</v>
      </c>
      <c r="J38" s="2">
        <f t="shared" si="3"/>
        <v>-636379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-636379</v>
      </c>
      <c r="X38" s="2">
        <f t="shared" si="3"/>
        <v>9296154</v>
      </c>
      <c r="Y38" s="2">
        <f t="shared" si="3"/>
        <v>-9932533</v>
      </c>
      <c r="Z38" s="34">
        <f>+IF(X38&lt;&gt;0,+(Y38/X38)*100,0)</f>
        <v>-106.84561593966708</v>
      </c>
      <c r="AA38" s="35">
        <f>+AA17+AA27+AA36</f>
        <v>37184630</v>
      </c>
    </row>
    <row r="39" spans="1:27" x14ac:dyDescent="0.25">
      <c r="A39" s="23" t="s">
        <v>60</v>
      </c>
      <c r="B39" s="17"/>
      <c r="C39" s="32">
        <v>-37053664</v>
      </c>
      <c r="D39" s="32"/>
      <c r="E39" s="33">
        <v>-37053663</v>
      </c>
      <c r="F39" s="2">
        <v>-37053663</v>
      </c>
      <c r="G39" s="2">
        <v>-43978727</v>
      </c>
      <c r="H39" s="2">
        <f>+G40+H60</f>
        <v>-44476645</v>
      </c>
      <c r="I39" s="2">
        <f>+H40+I60</f>
        <v>-44479799</v>
      </c>
      <c r="J39" s="2">
        <f>+G39</f>
        <v>-43978727</v>
      </c>
      <c r="K39" s="2">
        <f>+I40+K60</f>
        <v>-44693690</v>
      </c>
      <c r="L39" s="2">
        <f>+K40+L60</f>
        <v>-44693690</v>
      </c>
      <c r="M39" s="2">
        <f>+L40+M60</f>
        <v>-44693690</v>
      </c>
      <c r="N39" s="2">
        <f>+K39</f>
        <v>-44693690</v>
      </c>
      <c r="O39" s="2">
        <f>+M40+O60</f>
        <v>-44693690</v>
      </c>
      <c r="P39" s="2">
        <f>+O40+P60</f>
        <v>-44693690</v>
      </c>
      <c r="Q39" s="2">
        <f>+P40+Q60</f>
        <v>-44693690</v>
      </c>
      <c r="R39" s="2">
        <f>+O39</f>
        <v>-44693690</v>
      </c>
      <c r="S39" s="2">
        <f>+Q40+S60</f>
        <v>-44693690</v>
      </c>
      <c r="T39" s="2">
        <f>+S40+T60</f>
        <v>-44693690</v>
      </c>
      <c r="U39" s="2">
        <f>+T40+U60</f>
        <v>-44693690</v>
      </c>
      <c r="V39" s="2">
        <f>+S39</f>
        <v>-44693690</v>
      </c>
      <c r="W39" s="2">
        <f>+G39</f>
        <v>-43978727</v>
      </c>
      <c r="X39" s="2">
        <v>-37053663</v>
      </c>
      <c r="Y39" s="2">
        <f>+W39-X39</f>
        <v>-6925064</v>
      </c>
      <c r="Z39" s="34">
        <f>+IF(X39&lt;&gt;0,+(Y39/X39)*100,0)</f>
        <v>18.689283162099251</v>
      </c>
      <c r="AA39" s="35">
        <v>-37053663</v>
      </c>
    </row>
    <row r="40" spans="1:27" x14ac:dyDescent="0.25">
      <c r="A40" s="41" t="s">
        <v>62</v>
      </c>
      <c r="B40" s="42" t="s">
        <v>61</v>
      </c>
      <c r="C40" s="43">
        <f>+C38+C39</f>
        <v>-46808116</v>
      </c>
      <c r="D40" s="43">
        <f t="shared" ref="D40:AA40" si="4">+D38+D39</f>
        <v>0</v>
      </c>
      <c r="E40" s="44">
        <f t="shared" si="4"/>
        <v>130967</v>
      </c>
      <c r="F40" s="45">
        <f t="shared" si="4"/>
        <v>130967</v>
      </c>
      <c r="G40" s="45">
        <f t="shared" si="4"/>
        <v>-44398061</v>
      </c>
      <c r="H40" s="45">
        <f t="shared" si="4"/>
        <v>-44479799</v>
      </c>
      <c r="I40" s="45">
        <f t="shared" si="4"/>
        <v>-44693690</v>
      </c>
      <c r="J40" s="45">
        <f>+I40</f>
        <v>-44693690</v>
      </c>
      <c r="K40" s="45">
        <f t="shared" si="4"/>
        <v>-44693690</v>
      </c>
      <c r="L40" s="45">
        <f t="shared" si="4"/>
        <v>-44693690</v>
      </c>
      <c r="M40" s="45">
        <f t="shared" si="4"/>
        <v>-44693690</v>
      </c>
      <c r="N40" s="45">
        <f>+M40</f>
        <v>-44693690</v>
      </c>
      <c r="O40" s="45">
        <f t="shared" si="4"/>
        <v>-44693690</v>
      </c>
      <c r="P40" s="45">
        <f t="shared" si="4"/>
        <v>-44693690</v>
      </c>
      <c r="Q40" s="45">
        <f t="shared" si="4"/>
        <v>-44693690</v>
      </c>
      <c r="R40" s="45">
        <f>+Q40</f>
        <v>-44693690</v>
      </c>
      <c r="S40" s="45">
        <f t="shared" si="4"/>
        <v>-44693690</v>
      </c>
      <c r="T40" s="45">
        <f t="shared" si="4"/>
        <v>-44693690</v>
      </c>
      <c r="U40" s="45">
        <f t="shared" si="4"/>
        <v>-44693690</v>
      </c>
      <c r="V40" s="45">
        <f>+U40</f>
        <v>-44693690</v>
      </c>
      <c r="W40" s="45">
        <f>+V40</f>
        <v>-44693690</v>
      </c>
      <c r="X40" s="45">
        <f t="shared" si="4"/>
        <v>-27757509</v>
      </c>
      <c r="Y40" s="45">
        <f t="shared" si="4"/>
        <v>-16857597</v>
      </c>
      <c r="Z40" s="46">
        <f>+IF(X40&lt;&gt;0,+(Y40/X40)*100,0)</f>
        <v>60.731663637396281</v>
      </c>
      <c r="AA40" s="47">
        <f t="shared" si="4"/>
        <v>130967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-43978727</v>
      </c>
      <c r="H60">
        <v>-78584</v>
      </c>
      <c r="J60">
        <v>-43978727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1168659</v>
      </c>
      <c r="F7" s="20">
        <v>1168659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292164</v>
      </c>
      <c r="Y7" s="20">
        <v>-292164</v>
      </c>
      <c r="Z7" s="21">
        <v>-100</v>
      </c>
      <c r="AA7" s="22">
        <v>1168659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1168659</v>
      </c>
      <c r="F17" s="28">
        <f t="shared" si="0"/>
        <v>1168659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292164</v>
      </c>
      <c r="Y17" s="28">
        <f t="shared" si="0"/>
        <v>-292164</v>
      </c>
      <c r="Z17" s="29">
        <f>+IF(X17&lt;&gt;0,+(Y17/X17)*100,0)</f>
        <v>-100</v>
      </c>
      <c r="AA17" s="30">
        <f>SUM(AA6:AA16)</f>
        <v>1168659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1168659</v>
      </c>
      <c r="F38" s="2">
        <f t="shared" si="3"/>
        <v>1168659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292164</v>
      </c>
      <c r="Y38" s="2">
        <f t="shared" si="3"/>
        <v>-292164</v>
      </c>
      <c r="Z38" s="34">
        <f>+IF(X38&lt;&gt;0,+(Y38/X38)*100,0)</f>
        <v>-100</v>
      </c>
      <c r="AA38" s="35">
        <f>+AA17+AA27+AA36</f>
        <v>1168659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1168659</v>
      </c>
      <c r="F40" s="45">
        <f t="shared" si="4"/>
        <v>1168659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292164</v>
      </c>
      <c r="Y40" s="45">
        <f t="shared" si="4"/>
        <v>-292164</v>
      </c>
      <c r="Z40" s="46">
        <f>+IF(X40&lt;&gt;0,+(Y40/X40)*100,0)</f>
        <v>-100</v>
      </c>
      <c r="AA40" s="47">
        <f t="shared" si="4"/>
        <v>1168659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4444732</v>
      </c>
      <c r="D7" s="18"/>
      <c r="E7" s="19">
        <v>8196840</v>
      </c>
      <c r="F7" s="20">
        <v>8196840</v>
      </c>
      <c r="G7" s="20"/>
      <c r="H7" s="20">
        <v>-4444732</v>
      </c>
      <c r="I7" s="20">
        <v>4444732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2049207</v>
      </c>
      <c r="Y7" s="20">
        <v>-2049207</v>
      </c>
      <c r="Z7" s="21">
        <v>-100</v>
      </c>
      <c r="AA7" s="22">
        <v>8196840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-932779</v>
      </c>
      <c r="F14" s="20">
        <v>-932779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-233196</v>
      </c>
      <c r="Y14" s="20">
        <v>233196</v>
      </c>
      <c r="Z14" s="21">
        <v>-100</v>
      </c>
      <c r="AA14" s="22">
        <v>-932779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4444732</v>
      </c>
      <c r="D17" s="26">
        <f>SUM(D6:D16)</f>
        <v>0</v>
      </c>
      <c r="E17" s="27">
        <f t="shared" si="0"/>
        <v>7264061</v>
      </c>
      <c r="F17" s="28">
        <f t="shared" si="0"/>
        <v>7264061</v>
      </c>
      <c r="G17" s="28">
        <f t="shared" si="0"/>
        <v>0</v>
      </c>
      <c r="H17" s="28">
        <f t="shared" si="0"/>
        <v>-4444732</v>
      </c>
      <c r="I17" s="28">
        <f t="shared" si="0"/>
        <v>4444732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1816011</v>
      </c>
      <c r="Y17" s="28">
        <f t="shared" si="0"/>
        <v>-1816011</v>
      </c>
      <c r="Z17" s="29">
        <f>+IF(X17&lt;&gt;0,+(Y17/X17)*100,0)</f>
        <v>-100</v>
      </c>
      <c r="AA17" s="30">
        <f>SUM(AA6:AA16)</f>
        <v>7264061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-6662668</v>
      </c>
      <c r="D26" s="18"/>
      <c r="E26" s="19">
        <v>-1000000</v>
      </c>
      <c r="F26" s="20">
        <v>-1000000</v>
      </c>
      <c r="G26" s="20"/>
      <c r="H26" s="20">
        <v>6662668</v>
      </c>
      <c r="I26" s="20">
        <v>-6662668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-6662668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6662668</v>
      </c>
      <c r="I27" s="28">
        <f t="shared" si="1"/>
        <v>-6662668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-2217936</v>
      </c>
      <c r="D38" s="32">
        <f>+D17+D27+D36</f>
        <v>0</v>
      </c>
      <c r="E38" s="33">
        <f t="shared" si="3"/>
        <v>6264061</v>
      </c>
      <c r="F38" s="2">
        <f t="shared" si="3"/>
        <v>6264061</v>
      </c>
      <c r="G38" s="2">
        <f t="shared" si="3"/>
        <v>0</v>
      </c>
      <c r="H38" s="2">
        <f t="shared" si="3"/>
        <v>2217936</v>
      </c>
      <c r="I38" s="2">
        <f t="shared" si="3"/>
        <v>-2217936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1566012</v>
      </c>
      <c r="Y38" s="2">
        <f t="shared" si="3"/>
        <v>-1566012</v>
      </c>
      <c r="Z38" s="34">
        <f>+IF(X38&lt;&gt;0,+(Y38/X38)*100,0)</f>
        <v>-100</v>
      </c>
      <c r="AA38" s="35">
        <f>+AA17+AA27+AA36</f>
        <v>6264061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2217936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-2217936</v>
      </c>
      <c r="D40" s="43">
        <f t="shared" ref="D40:AA40" si="4">+D38+D39</f>
        <v>0</v>
      </c>
      <c r="E40" s="44">
        <f t="shared" si="4"/>
        <v>6264061</v>
      </c>
      <c r="F40" s="45">
        <f t="shared" si="4"/>
        <v>6264061</v>
      </c>
      <c r="G40" s="45">
        <f t="shared" si="4"/>
        <v>0</v>
      </c>
      <c r="H40" s="45">
        <f t="shared" si="4"/>
        <v>2217936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1566012</v>
      </c>
      <c r="Y40" s="45">
        <f t="shared" si="4"/>
        <v>-1566012</v>
      </c>
      <c r="Z40" s="46">
        <f>+IF(X40&lt;&gt;0,+(Y40/X40)*100,0)</f>
        <v>-100</v>
      </c>
      <c r="AA40" s="47">
        <f t="shared" si="4"/>
        <v>6264061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31340201</v>
      </c>
      <c r="D7" s="18"/>
      <c r="E7" s="19">
        <v>40217280</v>
      </c>
      <c r="F7" s="20">
        <v>40217280</v>
      </c>
      <c r="G7" s="20">
        <v>3078795</v>
      </c>
      <c r="H7" s="20">
        <v>2709733</v>
      </c>
      <c r="I7" s="20">
        <v>399964</v>
      </c>
      <c r="J7" s="20">
        <v>6188492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6188492</v>
      </c>
      <c r="X7" s="20">
        <v>10054320</v>
      </c>
      <c r="Y7" s="20">
        <v>-3865828</v>
      </c>
      <c r="Z7" s="21">
        <v>-38.449422735699677</v>
      </c>
      <c r="AA7" s="22">
        <v>40217280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15343</v>
      </c>
      <c r="D9" s="18"/>
      <c r="E9" s="19"/>
      <c r="F9" s="20"/>
      <c r="G9" s="20">
        <v>604</v>
      </c>
      <c r="H9" s="20">
        <v>4138</v>
      </c>
      <c r="I9" s="20">
        <v>2332</v>
      </c>
      <c r="J9" s="20">
        <v>7074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7074</v>
      </c>
      <c r="X9" s="20"/>
      <c r="Y9" s="20">
        <v>7074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-20609172</v>
      </c>
      <c r="D14" s="18"/>
      <c r="E14" s="19">
        <v>-28227756</v>
      </c>
      <c r="F14" s="20">
        <v>-28227756</v>
      </c>
      <c r="G14" s="20">
        <v>-1620640</v>
      </c>
      <c r="H14" s="20">
        <v>-2587688</v>
      </c>
      <c r="I14" s="20">
        <v>-872453</v>
      </c>
      <c r="J14" s="20">
        <v>-5080781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-5080781</v>
      </c>
      <c r="X14" s="20">
        <v>-7056939</v>
      </c>
      <c r="Y14" s="20">
        <v>1976158</v>
      </c>
      <c r="Z14" s="21">
        <v>-28.003047780347824</v>
      </c>
      <c r="AA14" s="22">
        <v>-28227756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10746372</v>
      </c>
      <c r="D17" s="26">
        <f>SUM(D6:D16)</f>
        <v>0</v>
      </c>
      <c r="E17" s="27">
        <f t="shared" si="0"/>
        <v>11989524</v>
      </c>
      <c r="F17" s="28">
        <f t="shared" si="0"/>
        <v>11989524</v>
      </c>
      <c r="G17" s="28">
        <f t="shared" si="0"/>
        <v>1458759</v>
      </c>
      <c r="H17" s="28">
        <f t="shared" si="0"/>
        <v>126183</v>
      </c>
      <c r="I17" s="28">
        <f t="shared" si="0"/>
        <v>-470157</v>
      </c>
      <c r="J17" s="28">
        <f t="shared" si="0"/>
        <v>1114785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1114785</v>
      </c>
      <c r="X17" s="28">
        <f t="shared" si="0"/>
        <v>2997381</v>
      </c>
      <c r="Y17" s="28">
        <f t="shared" si="0"/>
        <v>-1882596</v>
      </c>
      <c r="Z17" s="29">
        <f>+IF(X17&lt;&gt;0,+(Y17/X17)*100,0)</f>
        <v>-62.808031411422171</v>
      </c>
      <c r="AA17" s="30">
        <f>SUM(AA6:AA16)</f>
        <v>11989524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-294761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-294761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10451611</v>
      </c>
      <c r="D38" s="32">
        <f>+D17+D27+D36</f>
        <v>0</v>
      </c>
      <c r="E38" s="33">
        <f t="shared" si="3"/>
        <v>11989524</v>
      </c>
      <c r="F38" s="2">
        <f t="shared" si="3"/>
        <v>11989524</v>
      </c>
      <c r="G38" s="2">
        <f t="shared" si="3"/>
        <v>1458759</v>
      </c>
      <c r="H38" s="2">
        <f t="shared" si="3"/>
        <v>126183</v>
      </c>
      <c r="I38" s="2">
        <f t="shared" si="3"/>
        <v>-470157</v>
      </c>
      <c r="J38" s="2">
        <f t="shared" si="3"/>
        <v>1114785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1114785</v>
      </c>
      <c r="X38" s="2">
        <f t="shared" si="3"/>
        <v>2997381</v>
      </c>
      <c r="Y38" s="2">
        <f t="shared" si="3"/>
        <v>-1882596</v>
      </c>
      <c r="Z38" s="34">
        <f>+IF(X38&lt;&gt;0,+(Y38/X38)*100,0)</f>
        <v>-62.808031411422171</v>
      </c>
      <c r="AA38" s="35">
        <f>+AA17+AA27+AA36</f>
        <v>11989524</v>
      </c>
    </row>
    <row r="39" spans="1:27" x14ac:dyDescent="0.25">
      <c r="A39" s="23" t="s">
        <v>60</v>
      </c>
      <c r="B39" s="17"/>
      <c r="C39" s="32">
        <v>22686941</v>
      </c>
      <c r="D39" s="32"/>
      <c r="E39" s="33">
        <v>22688743</v>
      </c>
      <c r="F39" s="2">
        <v>22688743</v>
      </c>
      <c r="G39" s="2">
        <v>32605320</v>
      </c>
      <c r="H39" s="2">
        <f>+G40+H60</f>
        <v>34064079</v>
      </c>
      <c r="I39" s="2">
        <f>+H40+I60</f>
        <v>34190262</v>
      </c>
      <c r="J39" s="2">
        <f>+G39</f>
        <v>32605320</v>
      </c>
      <c r="K39" s="2">
        <f>+I40+K60</f>
        <v>33720105</v>
      </c>
      <c r="L39" s="2">
        <f>+K40+L60</f>
        <v>33720105</v>
      </c>
      <c r="M39" s="2">
        <f>+L40+M60</f>
        <v>33720105</v>
      </c>
      <c r="N39" s="2">
        <f>+K39</f>
        <v>33720105</v>
      </c>
      <c r="O39" s="2">
        <f>+M40+O60</f>
        <v>33720105</v>
      </c>
      <c r="P39" s="2">
        <f>+O40+P60</f>
        <v>33720105</v>
      </c>
      <c r="Q39" s="2">
        <f>+P40+Q60</f>
        <v>33720105</v>
      </c>
      <c r="R39" s="2">
        <f>+O39</f>
        <v>33720105</v>
      </c>
      <c r="S39" s="2">
        <f>+Q40+S60</f>
        <v>33720105</v>
      </c>
      <c r="T39" s="2">
        <f>+S40+T60</f>
        <v>33720105</v>
      </c>
      <c r="U39" s="2">
        <f>+T40+U60</f>
        <v>33720105</v>
      </c>
      <c r="V39" s="2">
        <f>+S39</f>
        <v>33720105</v>
      </c>
      <c r="W39" s="2">
        <f>+G39</f>
        <v>32605320</v>
      </c>
      <c r="X39" s="2">
        <v>22688743</v>
      </c>
      <c r="Y39" s="2">
        <f>+W39-X39</f>
        <v>9916577</v>
      </c>
      <c r="Z39" s="34">
        <f>+IF(X39&lt;&gt;0,+(Y39/X39)*100,0)</f>
        <v>43.707035687256891</v>
      </c>
      <c r="AA39" s="35">
        <v>22688743</v>
      </c>
    </row>
    <row r="40" spans="1:27" x14ac:dyDescent="0.25">
      <c r="A40" s="41" t="s">
        <v>62</v>
      </c>
      <c r="B40" s="42" t="s">
        <v>61</v>
      </c>
      <c r="C40" s="43">
        <f>+C38+C39</f>
        <v>33138552</v>
      </c>
      <c r="D40" s="43">
        <f t="shared" ref="D40:AA40" si="4">+D38+D39</f>
        <v>0</v>
      </c>
      <c r="E40" s="44">
        <f t="shared" si="4"/>
        <v>34678267</v>
      </c>
      <c r="F40" s="45">
        <f t="shared" si="4"/>
        <v>34678267</v>
      </c>
      <c r="G40" s="45">
        <f t="shared" si="4"/>
        <v>34064079</v>
      </c>
      <c r="H40" s="45">
        <f t="shared" si="4"/>
        <v>34190262</v>
      </c>
      <c r="I40" s="45">
        <f t="shared" si="4"/>
        <v>33720105</v>
      </c>
      <c r="J40" s="45">
        <f>+I40</f>
        <v>33720105</v>
      </c>
      <c r="K40" s="45">
        <f t="shared" si="4"/>
        <v>33720105</v>
      </c>
      <c r="L40" s="45">
        <f t="shared" si="4"/>
        <v>33720105</v>
      </c>
      <c r="M40" s="45">
        <f t="shared" si="4"/>
        <v>33720105</v>
      </c>
      <c r="N40" s="45">
        <f>+M40</f>
        <v>33720105</v>
      </c>
      <c r="O40" s="45">
        <f t="shared" si="4"/>
        <v>33720105</v>
      </c>
      <c r="P40" s="45">
        <f t="shared" si="4"/>
        <v>33720105</v>
      </c>
      <c r="Q40" s="45">
        <f t="shared" si="4"/>
        <v>33720105</v>
      </c>
      <c r="R40" s="45">
        <f>+Q40</f>
        <v>33720105</v>
      </c>
      <c r="S40" s="45">
        <f t="shared" si="4"/>
        <v>33720105</v>
      </c>
      <c r="T40" s="45">
        <f t="shared" si="4"/>
        <v>33720105</v>
      </c>
      <c r="U40" s="45">
        <f t="shared" si="4"/>
        <v>33720105</v>
      </c>
      <c r="V40" s="45">
        <f>+U40</f>
        <v>33720105</v>
      </c>
      <c r="W40" s="45">
        <f>+V40</f>
        <v>33720105</v>
      </c>
      <c r="X40" s="45">
        <f t="shared" si="4"/>
        <v>25686124</v>
      </c>
      <c r="Y40" s="45">
        <f t="shared" si="4"/>
        <v>8033981</v>
      </c>
      <c r="Z40" s="46">
        <f>+IF(X40&lt;&gt;0,+(Y40/X40)*100,0)</f>
        <v>31.277513882592796</v>
      </c>
      <c r="AA40" s="47">
        <f t="shared" si="4"/>
        <v>34678267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32605320</v>
      </c>
      <c r="J60">
        <v>32605320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1279742</v>
      </c>
      <c r="F7" s="20">
        <v>1279742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319935</v>
      </c>
      <c r="Y7" s="20">
        <v>-319935</v>
      </c>
      <c r="Z7" s="21">
        <v>-100</v>
      </c>
      <c r="AA7" s="22">
        <v>1279742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-1448501</v>
      </c>
      <c r="D14" s="18"/>
      <c r="E14" s="19">
        <v>-11037219</v>
      </c>
      <c r="F14" s="20">
        <v>-11037219</v>
      </c>
      <c r="G14" s="20">
        <v>1543578</v>
      </c>
      <c r="H14" s="20">
        <v>-1634530</v>
      </c>
      <c r="I14" s="20">
        <v>1357485</v>
      </c>
      <c r="J14" s="20">
        <v>1266533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1266533</v>
      </c>
      <c r="X14" s="20">
        <v>-2759304</v>
      </c>
      <c r="Y14" s="20">
        <v>4025837</v>
      </c>
      <c r="Z14" s="21">
        <v>-145.90045170811189</v>
      </c>
      <c r="AA14" s="22">
        <v>-11037219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-1448501</v>
      </c>
      <c r="D17" s="26">
        <f>SUM(D6:D16)</f>
        <v>0</v>
      </c>
      <c r="E17" s="27">
        <f t="shared" si="0"/>
        <v>-9757477</v>
      </c>
      <c r="F17" s="28">
        <f t="shared" si="0"/>
        <v>-9757477</v>
      </c>
      <c r="G17" s="28">
        <f t="shared" si="0"/>
        <v>1543578</v>
      </c>
      <c r="H17" s="28">
        <f t="shared" si="0"/>
        <v>-1634530</v>
      </c>
      <c r="I17" s="28">
        <f t="shared" si="0"/>
        <v>1357485</v>
      </c>
      <c r="J17" s="28">
        <f t="shared" si="0"/>
        <v>1266533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1266533</v>
      </c>
      <c r="X17" s="28">
        <f t="shared" si="0"/>
        <v>-2439369</v>
      </c>
      <c r="Y17" s="28">
        <f t="shared" si="0"/>
        <v>3705902</v>
      </c>
      <c r="Z17" s="29">
        <f>+IF(X17&lt;&gt;0,+(Y17/X17)*100,0)</f>
        <v>-151.92051715013187</v>
      </c>
      <c r="AA17" s="30">
        <f>SUM(AA6:AA16)</f>
        <v>-9757477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-1448501</v>
      </c>
      <c r="D38" s="32">
        <f>+D17+D27+D36</f>
        <v>0</v>
      </c>
      <c r="E38" s="33">
        <f t="shared" si="3"/>
        <v>-9757477</v>
      </c>
      <c r="F38" s="2">
        <f t="shared" si="3"/>
        <v>-9757477</v>
      </c>
      <c r="G38" s="2">
        <f t="shared" si="3"/>
        <v>1543578</v>
      </c>
      <c r="H38" s="2">
        <f t="shared" si="3"/>
        <v>-1634530</v>
      </c>
      <c r="I38" s="2">
        <f t="shared" si="3"/>
        <v>1357485</v>
      </c>
      <c r="J38" s="2">
        <f t="shared" si="3"/>
        <v>1266533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1266533</v>
      </c>
      <c r="X38" s="2">
        <f t="shared" si="3"/>
        <v>-2439369</v>
      </c>
      <c r="Y38" s="2">
        <f t="shared" si="3"/>
        <v>3705902</v>
      </c>
      <c r="Z38" s="34">
        <f>+IF(X38&lt;&gt;0,+(Y38/X38)*100,0)</f>
        <v>-151.92051715013187</v>
      </c>
      <c r="AA38" s="35">
        <f>+AA17+AA27+AA36</f>
        <v>-9757477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1543578</v>
      </c>
      <c r="I39" s="2">
        <f>+H40+I60</f>
        <v>-90952</v>
      </c>
      <c r="J39" s="2">
        <f>+G39</f>
        <v>0</v>
      </c>
      <c r="K39" s="2">
        <f>+I40+K60</f>
        <v>1266533</v>
      </c>
      <c r="L39" s="2">
        <f>+K40+L60</f>
        <v>1266533</v>
      </c>
      <c r="M39" s="2">
        <f>+L40+M60</f>
        <v>1266533</v>
      </c>
      <c r="N39" s="2">
        <f>+K39</f>
        <v>1266533</v>
      </c>
      <c r="O39" s="2">
        <f>+M40+O60</f>
        <v>1266533</v>
      </c>
      <c r="P39" s="2">
        <f>+O40+P60</f>
        <v>1266533</v>
      </c>
      <c r="Q39" s="2">
        <f>+P40+Q60</f>
        <v>1266533</v>
      </c>
      <c r="R39" s="2">
        <f>+O39</f>
        <v>1266533</v>
      </c>
      <c r="S39" s="2">
        <f>+Q40+S60</f>
        <v>1266533</v>
      </c>
      <c r="T39" s="2">
        <f>+S40+T60</f>
        <v>1266533</v>
      </c>
      <c r="U39" s="2">
        <f>+T40+U60</f>
        <v>1266533</v>
      </c>
      <c r="V39" s="2">
        <f>+S39</f>
        <v>1266533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-1448501</v>
      </c>
      <c r="D40" s="43">
        <f t="shared" ref="D40:AA40" si="4">+D38+D39</f>
        <v>0</v>
      </c>
      <c r="E40" s="44">
        <f t="shared" si="4"/>
        <v>-9757477</v>
      </c>
      <c r="F40" s="45">
        <f t="shared" si="4"/>
        <v>-9757477</v>
      </c>
      <c r="G40" s="45">
        <f t="shared" si="4"/>
        <v>1543578</v>
      </c>
      <c r="H40" s="45">
        <f t="shared" si="4"/>
        <v>-90952</v>
      </c>
      <c r="I40" s="45">
        <f t="shared" si="4"/>
        <v>1266533</v>
      </c>
      <c r="J40" s="45">
        <f>+I40</f>
        <v>1266533</v>
      </c>
      <c r="K40" s="45">
        <f t="shared" si="4"/>
        <v>1266533</v>
      </c>
      <c r="L40" s="45">
        <f t="shared" si="4"/>
        <v>1266533</v>
      </c>
      <c r="M40" s="45">
        <f t="shared" si="4"/>
        <v>1266533</v>
      </c>
      <c r="N40" s="45">
        <f>+M40</f>
        <v>1266533</v>
      </c>
      <c r="O40" s="45">
        <f t="shared" si="4"/>
        <v>1266533</v>
      </c>
      <c r="P40" s="45">
        <f t="shared" si="4"/>
        <v>1266533</v>
      </c>
      <c r="Q40" s="45">
        <f t="shared" si="4"/>
        <v>1266533</v>
      </c>
      <c r="R40" s="45">
        <f>+Q40</f>
        <v>1266533</v>
      </c>
      <c r="S40" s="45">
        <f t="shared" si="4"/>
        <v>1266533</v>
      </c>
      <c r="T40" s="45">
        <f t="shared" si="4"/>
        <v>1266533</v>
      </c>
      <c r="U40" s="45">
        <f t="shared" si="4"/>
        <v>1266533</v>
      </c>
      <c r="V40" s="45">
        <f>+U40</f>
        <v>1266533</v>
      </c>
      <c r="W40" s="45">
        <f>+V40</f>
        <v>1266533</v>
      </c>
      <c r="X40" s="45">
        <f t="shared" si="4"/>
        <v>-2439369</v>
      </c>
      <c r="Y40" s="45">
        <f t="shared" si="4"/>
        <v>3705902</v>
      </c>
      <c r="Z40" s="46">
        <f>+IF(X40&lt;&gt;0,+(Y40/X40)*100,0)</f>
        <v>-151.92051715013187</v>
      </c>
      <c r="AA40" s="47">
        <f t="shared" si="4"/>
        <v>-9757477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13095007</v>
      </c>
      <c r="F7" s="20">
        <v>13095007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3273753</v>
      </c>
      <c r="Y7" s="20">
        <v>-3273753</v>
      </c>
      <c r="Z7" s="21">
        <v>-100</v>
      </c>
      <c r="AA7" s="22">
        <v>13095007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11222000</v>
      </c>
      <c r="F9" s="20">
        <v>11222000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2805501</v>
      </c>
      <c r="Y9" s="20">
        <v>-2805501</v>
      </c>
      <c r="Z9" s="21">
        <v>-100</v>
      </c>
      <c r="AA9" s="22">
        <v>11222000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67524641</v>
      </c>
      <c r="D14" s="18"/>
      <c r="E14" s="19">
        <v>-11974335</v>
      </c>
      <c r="F14" s="20">
        <v>-11974335</v>
      </c>
      <c r="G14" s="20">
        <v>-9300779</v>
      </c>
      <c r="H14" s="20">
        <v>-9031260</v>
      </c>
      <c r="I14" s="20">
        <v>-9295577</v>
      </c>
      <c r="J14" s="20">
        <v>-27627616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-27627616</v>
      </c>
      <c r="X14" s="20">
        <v>-2993586</v>
      </c>
      <c r="Y14" s="20">
        <v>-24634030</v>
      </c>
      <c r="Z14" s="21">
        <v>822.89368002121876</v>
      </c>
      <c r="AA14" s="22">
        <v>-11974335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67524641</v>
      </c>
      <c r="D17" s="26">
        <f>SUM(D6:D16)</f>
        <v>0</v>
      </c>
      <c r="E17" s="27">
        <f t="shared" si="0"/>
        <v>12342672</v>
      </c>
      <c r="F17" s="28">
        <f t="shared" si="0"/>
        <v>12342672</v>
      </c>
      <c r="G17" s="28">
        <f t="shared" si="0"/>
        <v>-9300779</v>
      </c>
      <c r="H17" s="28">
        <f t="shared" si="0"/>
        <v>-9031260</v>
      </c>
      <c r="I17" s="28">
        <f t="shared" si="0"/>
        <v>-9295577</v>
      </c>
      <c r="J17" s="28">
        <f t="shared" si="0"/>
        <v>-27627616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-27627616</v>
      </c>
      <c r="X17" s="28">
        <f t="shared" si="0"/>
        <v>3085668</v>
      </c>
      <c r="Y17" s="28">
        <f t="shared" si="0"/>
        <v>-30713284</v>
      </c>
      <c r="Z17" s="29">
        <f>+IF(X17&lt;&gt;0,+(Y17/X17)*100,0)</f>
        <v>-995.35283769997295</v>
      </c>
      <c r="AA17" s="30">
        <f>SUM(AA6:AA16)</f>
        <v>12342672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67524641</v>
      </c>
      <c r="D38" s="32">
        <f>+D17+D27+D36</f>
        <v>0</v>
      </c>
      <c r="E38" s="33">
        <f t="shared" si="3"/>
        <v>12342672</v>
      </c>
      <c r="F38" s="2">
        <f t="shared" si="3"/>
        <v>12342672</v>
      </c>
      <c r="G38" s="2">
        <f t="shared" si="3"/>
        <v>-9300779</v>
      </c>
      <c r="H38" s="2">
        <f t="shared" si="3"/>
        <v>-9031260</v>
      </c>
      <c r="I38" s="2">
        <f t="shared" si="3"/>
        <v>-9295577</v>
      </c>
      <c r="J38" s="2">
        <f t="shared" si="3"/>
        <v>-27627616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-27627616</v>
      </c>
      <c r="X38" s="2">
        <f t="shared" si="3"/>
        <v>3085668</v>
      </c>
      <c r="Y38" s="2">
        <f t="shared" si="3"/>
        <v>-30713284</v>
      </c>
      <c r="Z38" s="34">
        <f>+IF(X38&lt;&gt;0,+(Y38/X38)*100,0)</f>
        <v>-995.35283769997295</v>
      </c>
      <c r="AA38" s="35">
        <f>+AA17+AA27+AA36</f>
        <v>12342672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-9300779</v>
      </c>
      <c r="I39" s="2">
        <f>+H40+I60</f>
        <v>-18332039</v>
      </c>
      <c r="J39" s="2">
        <f>+G39</f>
        <v>0</v>
      </c>
      <c r="K39" s="2">
        <f>+I40+K60</f>
        <v>-27627616</v>
      </c>
      <c r="L39" s="2">
        <f>+K40+L60</f>
        <v>-27627616</v>
      </c>
      <c r="M39" s="2">
        <f>+L40+M60</f>
        <v>-27627616</v>
      </c>
      <c r="N39" s="2">
        <f>+K39</f>
        <v>-27627616</v>
      </c>
      <c r="O39" s="2">
        <f>+M40+O60</f>
        <v>-27627616</v>
      </c>
      <c r="P39" s="2">
        <f>+O40+P60</f>
        <v>-27627616</v>
      </c>
      <c r="Q39" s="2">
        <f>+P40+Q60</f>
        <v>-27627616</v>
      </c>
      <c r="R39" s="2">
        <f>+O39</f>
        <v>-27627616</v>
      </c>
      <c r="S39" s="2">
        <f>+Q40+S60</f>
        <v>-27627616</v>
      </c>
      <c r="T39" s="2">
        <f>+S40+T60</f>
        <v>-27627616</v>
      </c>
      <c r="U39" s="2">
        <f>+T40+U60</f>
        <v>-27627616</v>
      </c>
      <c r="V39" s="2">
        <f>+S39</f>
        <v>-27627616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67524641</v>
      </c>
      <c r="D40" s="43">
        <f t="shared" ref="D40:AA40" si="4">+D38+D39</f>
        <v>0</v>
      </c>
      <c r="E40" s="44">
        <f t="shared" si="4"/>
        <v>12342672</v>
      </c>
      <c r="F40" s="45">
        <f t="shared" si="4"/>
        <v>12342672</v>
      </c>
      <c r="G40" s="45">
        <f t="shared" si="4"/>
        <v>-9300779</v>
      </c>
      <c r="H40" s="45">
        <f t="shared" si="4"/>
        <v>-18332039</v>
      </c>
      <c r="I40" s="45">
        <f t="shared" si="4"/>
        <v>-27627616</v>
      </c>
      <c r="J40" s="45">
        <f>+I40</f>
        <v>-27627616</v>
      </c>
      <c r="K40" s="45">
        <f t="shared" si="4"/>
        <v>-27627616</v>
      </c>
      <c r="L40" s="45">
        <f t="shared" si="4"/>
        <v>-27627616</v>
      </c>
      <c r="M40" s="45">
        <f t="shared" si="4"/>
        <v>-27627616</v>
      </c>
      <c r="N40" s="45">
        <f>+M40</f>
        <v>-27627616</v>
      </c>
      <c r="O40" s="45">
        <f t="shared" si="4"/>
        <v>-27627616</v>
      </c>
      <c r="P40" s="45">
        <f t="shared" si="4"/>
        <v>-27627616</v>
      </c>
      <c r="Q40" s="45">
        <f t="shared" si="4"/>
        <v>-27627616</v>
      </c>
      <c r="R40" s="45">
        <f>+Q40</f>
        <v>-27627616</v>
      </c>
      <c r="S40" s="45">
        <f t="shared" si="4"/>
        <v>-27627616</v>
      </c>
      <c r="T40" s="45">
        <f t="shared" si="4"/>
        <v>-27627616</v>
      </c>
      <c r="U40" s="45">
        <f t="shared" si="4"/>
        <v>-27627616</v>
      </c>
      <c r="V40" s="45">
        <f>+U40</f>
        <v>-27627616</v>
      </c>
      <c r="W40" s="45">
        <f>+V40</f>
        <v>-27627616</v>
      </c>
      <c r="X40" s="45">
        <f t="shared" si="4"/>
        <v>3085668</v>
      </c>
      <c r="Y40" s="45">
        <f t="shared" si="4"/>
        <v>-30713284</v>
      </c>
      <c r="Z40" s="46">
        <f>+IF(X40&lt;&gt;0,+(Y40/X40)*100,0)</f>
        <v>-995.35283769997295</v>
      </c>
      <c r="AA40" s="47">
        <f t="shared" si="4"/>
        <v>12342672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411885</v>
      </c>
      <c r="F7" s="20">
        <v>411885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102972</v>
      </c>
      <c r="Y7" s="20">
        <v>-102972</v>
      </c>
      <c r="Z7" s="21">
        <v>-100</v>
      </c>
      <c r="AA7" s="22">
        <v>411885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-1050000</v>
      </c>
      <c r="F14" s="20">
        <v>-1050000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-262503</v>
      </c>
      <c r="Y14" s="20">
        <v>262503</v>
      </c>
      <c r="Z14" s="21">
        <v>-100</v>
      </c>
      <c r="AA14" s="22">
        <v>-1050000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-638115</v>
      </c>
      <c r="F17" s="28">
        <f t="shared" si="0"/>
        <v>-638115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-159531</v>
      </c>
      <c r="Y17" s="28">
        <f t="shared" si="0"/>
        <v>159531</v>
      </c>
      <c r="Z17" s="29">
        <f>+IF(X17&lt;&gt;0,+(Y17/X17)*100,0)</f>
        <v>-100</v>
      </c>
      <c r="AA17" s="30">
        <f>SUM(AA6:AA16)</f>
        <v>-638115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-838115</v>
      </c>
      <c r="F38" s="2">
        <f t="shared" si="3"/>
        <v>-838115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-209532</v>
      </c>
      <c r="Y38" s="2">
        <f t="shared" si="3"/>
        <v>209532</v>
      </c>
      <c r="Z38" s="34">
        <f>+IF(X38&lt;&gt;0,+(Y38/X38)*100,0)</f>
        <v>-100</v>
      </c>
      <c r="AA38" s="35">
        <f>+AA17+AA27+AA36</f>
        <v>-838115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-838115</v>
      </c>
      <c r="F40" s="45">
        <f t="shared" si="4"/>
        <v>-838115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-209532</v>
      </c>
      <c r="Y40" s="45">
        <f t="shared" si="4"/>
        <v>209532</v>
      </c>
      <c r="Z40" s="46">
        <f>+IF(X40&lt;&gt;0,+(Y40/X40)*100,0)</f>
        <v>-100</v>
      </c>
      <c r="AA40" s="47">
        <f t="shared" si="4"/>
        <v>-838115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391478</v>
      </c>
      <c r="D14" s="18"/>
      <c r="E14" s="19">
        <v>-7843891</v>
      </c>
      <c r="F14" s="20">
        <v>-7843891</v>
      </c>
      <c r="G14" s="20">
        <v>13414</v>
      </c>
      <c r="H14" s="20">
        <v>20461</v>
      </c>
      <c r="I14" s="20">
        <v>23911</v>
      </c>
      <c r="J14" s="20">
        <v>57786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57786</v>
      </c>
      <c r="X14" s="20">
        <v>-1960971</v>
      </c>
      <c r="Y14" s="20">
        <v>2018757</v>
      </c>
      <c r="Z14" s="21">
        <v>-102.94680543465458</v>
      </c>
      <c r="AA14" s="22">
        <v>-7843891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391478</v>
      </c>
      <c r="D17" s="26">
        <f>SUM(D6:D16)</f>
        <v>0</v>
      </c>
      <c r="E17" s="27">
        <f t="shared" si="0"/>
        <v>-7843891</v>
      </c>
      <c r="F17" s="28">
        <f t="shared" si="0"/>
        <v>-7843891</v>
      </c>
      <c r="G17" s="28">
        <f t="shared" si="0"/>
        <v>13414</v>
      </c>
      <c r="H17" s="28">
        <f t="shared" si="0"/>
        <v>20461</v>
      </c>
      <c r="I17" s="28">
        <f t="shared" si="0"/>
        <v>23911</v>
      </c>
      <c r="J17" s="28">
        <f t="shared" si="0"/>
        <v>57786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57786</v>
      </c>
      <c r="X17" s="28">
        <f t="shared" si="0"/>
        <v>-1960971</v>
      </c>
      <c r="Y17" s="28">
        <f t="shared" si="0"/>
        <v>2018757</v>
      </c>
      <c r="Z17" s="29">
        <f>+IF(X17&lt;&gt;0,+(Y17/X17)*100,0)</f>
        <v>-102.94680543465458</v>
      </c>
      <c r="AA17" s="30">
        <f>SUM(AA6:AA16)</f>
        <v>-7843891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391478</v>
      </c>
      <c r="D38" s="32">
        <f>+D17+D27+D36</f>
        <v>0</v>
      </c>
      <c r="E38" s="33">
        <f t="shared" si="3"/>
        <v>-7843891</v>
      </c>
      <c r="F38" s="2">
        <f t="shared" si="3"/>
        <v>-7843891</v>
      </c>
      <c r="G38" s="2">
        <f t="shared" si="3"/>
        <v>13414</v>
      </c>
      <c r="H38" s="2">
        <f t="shared" si="3"/>
        <v>20461</v>
      </c>
      <c r="I38" s="2">
        <f t="shared" si="3"/>
        <v>23911</v>
      </c>
      <c r="J38" s="2">
        <f t="shared" si="3"/>
        <v>57786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57786</v>
      </c>
      <c r="X38" s="2">
        <f t="shared" si="3"/>
        <v>-1960971</v>
      </c>
      <c r="Y38" s="2">
        <f t="shared" si="3"/>
        <v>2018757</v>
      </c>
      <c r="Z38" s="34">
        <f>+IF(X38&lt;&gt;0,+(Y38/X38)*100,0)</f>
        <v>-102.94680543465458</v>
      </c>
      <c r="AA38" s="35">
        <f>+AA17+AA27+AA36</f>
        <v>-7843891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13414</v>
      </c>
      <c r="I39" s="2">
        <f>+H40+I60</f>
        <v>33875</v>
      </c>
      <c r="J39" s="2">
        <f>+G39</f>
        <v>0</v>
      </c>
      <c r="K39" s="2">
        <f>+I40+K60</f>
        <v>57786</v>
      </c>
      <c r="L39" s="2">
        <f>+K40+L60</f>
        <v>57786</v>
      </c>
      <c r="M39" s="2">
        <f>+L40+M60</f>
        <v>57786</v>
      </c>
      <c r="N39" s="2">
        <f>+K39</f>
        <v>57786</v>
      </c>
      <c r="O39" s="2">
        <f>+M40+O60</f>
        <v>57786</v>
      </c>
      <c r="P39" s="2">
        <f>+O40+P60</f>
        <v>57786</v>
      </c>
      <c r="Q39" s="2">
        <f>+P40+Q60</f>
        <v>57786</v>
      </c>
      <c r="R39" s="2">
        <f>+O39</f>
        <v>57786</v>
      </c>
      <c r="S39" s="2">
        <f>+Q40+S60</f>
        <v>57786</v>
      </c>
      <c r="T39" s="2">
        <f>+S40+T60</f>
        <v>57786</v>
      </c>
      <c r="U39" s="2">
        <f>+T40+U60</f>
        <v>57786</v>
      </c>
      <c r="V39" s="2">
        <f>+S39</f>
        <v>57786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391478</v>
      </c>
      <c r="D40" s="43">
        <f t="shared" ref="D40:AA40" si="4">+D38+D39</f>
        <v>0</v>
      </c>
      <c r="E40" s="44">
        <f t="shared" si="4"/>
        <v>-7843891</v>
      </c>
      <c r="F40" s="45">
        <f t="shared" si="4"/>
        <v>-7843891</v>
      </c>
      <c r="G40" s="45">
        <f t="shared" si="4"/>
        <v>13414</v>
      </c>
      <c r="H40" s="45">
        <f t="shared" si="4"/>
        <v>33875</v>
      </c>
      <c r="I40" s="45">
        <f t="shared" si="4"/>
        <v>57786</v>
      </c>
      <c r="J40" s="45">
        <f>+I40</f>
        <v>57786</v>
      </c>
      <c r="K40" s="45">
        <f t="shared" si="4"/>
        <v>57786</v>
      </c>
      <c r="L40" s="45">
        <f t="shared" si="4"/>
        <v>57786</v>
      </c>
      <c r="M40" s="45">
        <f t="shared" si="4"/>
        <v>57786</v>
      </c>
      <c r="N40" s="45">
        <f>+M40</f>
        <v>57786</v>
      </c>
      <c r="O40" s="45">
        <f t="shared" si="4"/>
        <v>57786</v>
      </c>
      <c r="P40" s="45">
        <f t="shared" si="4"/>
        <v>57786</v>
      </c>
      <c r="Q40" s="45">
        <f t="shared" si="4"/>
        <v>57786</v>
      </c>
      <c r="R40" s="45">
        <f>+Q40</f>
        <v>57786</v>
      </c>
      <c r="S40" s="45">
        <f t="shared" si="4"/>
        <v>57786</v>
      </c>
      <c r="T40" s="45">
        <f t="shared" si="4"/>
        <v>57786</v>
      </c>
      <c r="U40" s="45">
        <f t="shared" si="4"/>
        <v>57786</v>
      </c>
      <c r="V40" s="45">
        <f>+U40</f>
        <v>57786</v>
      </c>
      <c r="W40" s="45">
        <f>+V40</f>
        <v>57786</v>
      </c>
      <c r="X40" s="45">
        <f t="shared" si="4"/>
        <v>-1960971</v>
      </c>
      <c r="Y40" s="45">
        <f t="shared" si="4"/>
        <v>2018757</v>
      </c>
      <c r="Z40" s="46">
        <f>+IF(X40&lt;&gt;0,+(Y40/X40)*100,0)</f>
        <v>-102.94680543465458</v>
      </c>
      <c r="AA40" s="47">
        <f t="shared" si="4"/>
        <v>-7843891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5562919</v>
      </c>
      <c r="F7" s="20">
        <v>5562919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1390731</v>
      </c>
      <c r="Y7" s="20">
        <v>-1390731</v>
      </c>
      <c r="Z7" s="21">
        <v>-100</v>
      </c>
      <c r="AA7" s="22">
        <v>5562919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17488875</v>
      </c>
      <c r="F9" s="20">
        <v>17488875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4372218</v>
      </c>
      <c r="Y9" s="20">
        <v>-4372218</v>
      </c>
      <c r="Z9" s="21">
        <v>-100</v>
      </c>
      <c r="AA9" s="22">
        <v>17488875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-24242557</v>
      </c>
      <c r="F14" s="20">
        <v>-24242557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-6060645</v>
      </c>
      <c r="Y14" s="20">
        <v>6060645</v>
      </c>
      <c r="Z14" s="21">
        <v>-100</v>
      </c>
      <c r="AA14" s="22">
        <v>-24242557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-1190763</v>
      </c>
      <c r="F17" s="28">
        <f t="shared" si="0"/>
        <v>-1190763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-297696</v>
      </c>
      <c r="Y17" s="28">
        <f t="shared" si="0"/>
        <v>297696</v>
      </c>
      <c r="Z17" s="29">
        <f>+IF(X17&lt;&gt;0,+(Y17/X17)*100,0)</f>
        <v>-100</v>
      </c>
      <c r="AA17" s="30">
        <f>SUM(AA6:AA16)</f>
        <v>-1190763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-3350000</v>
      </c>
      <c r="F26" s="20">
        <v>-3350000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-837501</v>
      </c>
      <c r="Y26" s="20">
        <v>837501</v>
      </c>
      <c r="Z26" s="21">
        <v>-100</v>
      </c>
      <c r="AA26" s="22">
        <v>-3350000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-3350000</v>
      </c>
      <c r="F27" s="28">
        <f t="shared" si="1"/>
        <v>-3350000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-837501</v>
      </c>
      <c r="Y27" s="28">
        <f t="shared" si="1"/>
        <v>837501</v>
      </c>
      <c r="Z27" s="29">
        <f>+IF(X27&lt;&gt;0,+(Y27/X27)*100,0)</f>
        <v>-100</v>
      </c>
      <c r="AA27" s="30">
        <f>SUM(AA21:AA26)</f>
        <v>-3350000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-4540763</v>
      </c>
      <c r="F38" s="2">
        <f t="shared" si="3"/>
        <v>-4540763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-1135197</v>
      </c>
      <c r="Y38" s="2">
        <f t="shared" si="3"/>
        <v>1135197</v>
      </c>
      <c r="Z38" s="34">
        <f>+IF(X38&lt;&gt;0,+(Y38/X38)*100,0)</f>
        <v>-100</v>
      </c>
      <c r="AA38" s="35">
        <f>+AA17+AA27+AA36</f>
        <v>-4540763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-4540763</v>
      </c>
      <c r="F40" s="45">
        <f t="shared" si="4"/>
        <v>-4540763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-1135197</v>
      </c>
      <c r="Y40" s="45">
        <f t="shared" si="4"/>
        <v>1135197</v>
      </c>
      <c r="Z40" s="46">
        <f>+IF(X40&lt;&gt;0,+(Y40/X40)*100,0)</f>
        <v>-100</v>
      </c>
      <c r="AA40" s="47">
        <f t="shared" si="4"/>
        <v>-4540763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786400</v>
      </c>
      <c r="F7" s="20">
        <v>786400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196599</v>
      </c>
      <c r="Y7" s="20">
        <v>-196599</v>
      </c>
      <c r="Z7" s="21">
        <v>-100</v>
      </c>
      <c r="AA7" s="22">
        <v>786400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2042000</v>
      </c>
      <c r="F9" s="20">
        <v>2042000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510501</v>
      </c>
      <c r="Y9" s="20">
        <v>-510501</v>
      </c>
      <c r="Z9" s="21">
        <v>-100</v>
      </c>
      <c r="AA9" s="22">
        <v>2042000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-11835517</v>
      </c>
      <c r="F14" s="20">
        <v>-11835517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-2958879</v>
      </c>
      <c r="Y14" s="20">
        <v>2958879</v>
      </c>
      <c r="Z14" s="21">
        <v>-100</v>
      </c>
      <c r="AA14" s="22">
        <v>-11835517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-9007117</v>
      </c>
      <c r="F17" s="28">
        <f t="shared" si="0"/>
        <v>-9007117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-2251779</v>
      </c>
      <c r="Y17" s="28">
        <f t="shared" si="0"/>
        <v>2251779</v>
      </c>
      <c r="Z17" s="29">
        <f>+IF(X17&lt;&gt;0,+(Y17/X17)*100,0)</f>
        <v>-100</v>
      </c>
      <c r="AA17" s="30">
        <f>SUM(AA6:AA16)</f>
        <v>-9007117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-9007117</v>
      </c>
      <c r="F38" s="2">
        <f t="shared" si="3"/>
        <v>-9007117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-2251779</v>
      </c>
      <c r="Y38" s="2">
        <f t="shared" si="3"/>
        <v>2251779</v>
      </c>
      <c r="Z38" s="34">
        <f>+IF(X38&lt;&gt;0,+(Y38/X38)*100,0)</f>
        <v>-100</v>
      </c>
      <c r="AA38" s="35">
        <f>+AA17+AA27+AA36</f>
        <v>-9007117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-9007117</v>
      </c>
      <c r="F40" s="45">
        <f t="shared" si="4"/>
        <v>-9007117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-2251779</v>
      </c>
      <c r="Y40" s="45">
        <f t="shared" si="4"/>
        <v>2251779</v>
      </c>
      <c r="Z40" s="46">
        <f>+IF(X40&lt;&gt;0,+(Y40/X40)*100,0)</f>
        <v>-100</v>
      </c>
      <c r="AA40" s="47">
        <f t="shared" si="4"/>
        <v>-9007117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692544</v>
      </c>
      <c r="F7" s="20">
        <v>692544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173136</v>
      </c>
      <c r="Y7" s="20">
        <v>-173136</v>
      </c>
      <c r="Z7" s="21">
        <v>-100</v>
      </c>
      <c r="AA7" s="22">
        <v>692544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2376000</v>
      </c>
      <c r="F9" s="20">
        <v>2376000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594000</v>
      </c>
      <c r="Y9" s="20">
        <v>-594000</v>
      </c>
      <c r="Z9" s="21">
        <v>-100</v>
      </c>
      <c r="AA9" s="22">
        <v>2376000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-10439336</v>
      </c>
      <c r="F14" s="20">
        <v>-10439336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-2609844</v>
      </c>
      <c r="Y14" s="20">
        <v>2609844</v>
      </c>
      <c r="Z14" s="21">
        <v>-100</v>
      </c>
      <c r="AA14" s="22">
        <v>-10439336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-7370792</v>
      </c>
      <c r="F17" s="28">
        <f t="shared" si="0"/>
        <v>-7370792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-1842708</v>
      </c>
      <c r="Y17" s="28">
        <f t="shared" si="0"/>
        <v>1842708</v>
      </c>
      <c r="Z17" s="29">
        <f>+IF(X17&lt;&gt;0,+(Y17/X17)*100,0)</f>
        <v>-100</v>
      </c>
      <c r="AA17" s="30">
        <f>SUM(AA6:AA16)</f>
        <v>-7370792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</v>
      </c>
      <c r="Y26" s="20">
        <v>24999</v>
      </c>
      <c r="Z26" s="21">
        <v>-100</v>
      </c>
      <c r="AA26" s="22">
        <v>-100000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</v>
      </c>
      <c r="Y27" s="28">
        <f t="shared" si="1"/>
        <v>24999</v>
      </c>
      <c r="Z27" s="29">
        <f>+IF(X27&lt;&gt;0,+(Y27/X27)*100,0)</f>
        <v>-100</v>
      </c>
      <c r="AA27" s="30">
        <f>SUM(AA21:AA26)</f>
        <v>-100000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-7470792</v>
      </c>
      <c r="F38" s="2">
        <f t="shared" si="3"/>
        <v>-7470792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-1867707</v>
      </c>
      <c r="Y38" s="2">
        <f t="shared" si="3"/>
        <v>1867707</v>
      </c>
      <c r="Z38" s="34">
        <f>+IF(X38&lt;&gt;0,+(Y38/X38)*100,0)</f>
        <v>-100</v>
      </c>
      <c r="AA38" s="35">
        <f>+AA17+AA27+AA36</f>
        <v>-7470792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-7470792</v>
      </c>
      <c r="F40" s="45">
        <f t="shared" si="4"/>
        <v>-7470792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-1867707</v>
      </c>
      <c r="Y40" s="45">
        <f t="shared" si="4"/>
        <v>1867707</v>
      </c>
      <c r="Z40" s="46">
        <f>+IF(X40&lt;&gt;0,+(Y40/X40)*100,0)</f>
        <v>-100</v>
      </c>
      <c r="AA40" s="47">
        <f t="shared" si="4"/>
        <v>-7470792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123455103</v>
      </c>
      <c r="D7" s="18"/>
      <c r="E7" s="19">
        <v>139431406</v>
      </c>
      <c r="F7" s="20">
        <v>139431406</v>
      </c>
      <c r="G7" s="20">
        <v>10611933</v>
      </c>
      <c r="H7" s="20">
        <v>10744722</v>
      </c>
      <c r="I7" s="20">
        <v>16156913</v>
      </c>
      <c r="J7" s="20">
        <v>37513568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37513568</v>
      </c>
      <c r="X7" s="20">
        <v>35074822</v>
      </c>
      <c r="Y7" s="20">
        <v>2438746</v>
      </c>
      <c r="Z7" s="21">
        <v>6.952981828389607</v>
      </c>
      <c r="AA7" s="22">
        <v>139431406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71246</v>
      </c>
      <c r="F8" s="20">
        <v>71246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71246</v>
      </c>
    </row>
    <row r="9" spans="1:27" x14ac:dyDescent="0.25">
      <c r="A9" s="23" t="s">
        <v>37</v>
      </c>
      <c r="B9" s="17" t="s">
        <v>6</v>
      </c>
      <c r="C9" s="18">
        <v>105687690</v>
      </c>
      <c r="D9" s="18"/>
      <c r="E9" s="19">
        <v>112489300</v>
      </c>
      <c r="F9" s="20">
        <v>112489300</v>
      </c>
      <c r="G9" s="20">
        <v>46870478</v>
      </c>
      <c r="H9" s="20"/>
      <c r="I9" s="20"/>
      <c r="J9" s="20">
        <v>46870478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46870478</v>
      </c>
      <c r="X9" s="20">
        <v>46870600</v>
      </c>
      <c r="Y9" s="20">
        <v>-122</v>
      </c>
      <c r="Z9" s="21"/>
      <c r="AA9" s="22">
        <v>112489300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2700000</v>
      </c>
      <c r="F10" s="20">
        <v>2700000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1306800</v>
      </c>
      <c r="Y10" s="20">
        <v>-1306800</v>
      </c>
      <c r="Z10" s="21">
        <v>-100</v>
      </c>
      <c r="AA10" s="22">
        <v>2700000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-20128226</v>
      </c>
      <c r="D14" s="18"/>
      <c r="E14" s="19">
        <v>-132374235</v>
      </c>
      <c r="F14" s="20">
        <v>-132374235</v>
      </c>
      <c r="G14" s="20">
        <v>-2212303</v>
      </c>
      <c r="H14" s="20">
        <v>-950287</v>
      </c>
      <c r="I14" s="20">
        <v>-1889513</v>
      </c>
      <c r="J14" s="20">
        <v>-5052103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-5052103</v>
      </c>
      <c r="X14" s="20">
        <v>-34569655</v>
      </c>
      <c r="Y14" s="20">
        <v>29517552</v>
      </c>
      <c r="Z14" s="21">
        <v>-85.385729189371432</v>
      </c>
      <c r="AA14" s="22">
        <v>-132374235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-345500</v>
      </c>
      <c r="F15" s="20">
        <v>-345500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-86400</v>
      </c>
      <c r="Y15" s="20">
        <v>86400</v>
      </c>
      <c r="Z15" s="21">
        <v>-100</v>
      </c>
      <c r="AA15" s="22">
        <v>-345500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209014567</v>
      </c>
      <c r="D17" s="26">
        <f>SUM(D6:D16)</f>
        <v>0</v>
      </c>
      <c r="E17" s="27">
        <f t="shared" si="0"/>
        <v>121972217</v>
      </c>
      <c r="F17" s="28">
        <f t="shared" si="0"/>
        <v>121972217</v>
      </c>
      <c r="G17" s="28">
        <f t="shared" si="0"/>
        <v>55270108</v>
      </c>
      <c r="H17" s="28">
        <f t="shared" si="0"/>
        <v>9794435</v>
      </c>
      <c r="I17" s="28">
        <f t="shared" si="0"/>
        <v>14267400</v>
      </c>
      <c r="J17" s="28">
        <f t="shared" si="0"/>
        <v>79331943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79331943</v>
      </c>
      <c r="X17" s="28">
        <f t="shared" si="0"/>
        <v>48596167</v>
      </c>
      <c r="Y17" s="28">
        <f t="shared" si="0"/>
        <v>30735776</v>
      </c>
      <c r="Z17" s="29">
        <f>+IF(X17&lt;&gt;0,+(Y17/X17)*100,0)</f>
        <v>63.247325658420763</v>
      </c>
      <c r="AA17" s="30">
        <f>SUM(AA6:AA16)</f>
        <v>121972217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-8606600</v>
      </c>
      <c r="F26" s="20">
        <v>-8606600</v>
      </c>
      <c r="G26" s="20">
        <v>-2026232</v>
      </c>
      <c r="H26" s="20"/>
      <c r="I26" s="20"/>
      <c r="J26" s="20">
        <v>-2026232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-2026232</v>
      </c>
      <c r="X26" s="20">
        <v>-4600000</v>
      </c>
      <c r="Y26" s="20">
        <v>2573768</v>
      </c>
      <c r="Z26" s="21">
        <v>-55.951478260869571</v>
      </c>
      <c r="AA26" s="22">
        <v>-8606600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-8606600</v>
      </c>
      <c r="F27" s="28">
        <f t="shared" si="1"/>
        <v>-8606600</v>
      </c>
      <c r="G27" s="28">
        <f t="shared" si="1"/>
        <v>-2026232</v>
      </c>
      <c r="H27" s="28">
        <f t="shared" si="1"/>
        <v>0</v>
      </c>
      <c r="I27" s="28">
        <f t="shared" si="1"/>
        <v>0</v>
      </c>
      <c r="J27" s="28">
        <f t="shared" si="1"/>
        <v>-2026232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-2026232</v>
      </c>
      <c r="X27" s="28">
        <f t="shared" si="1"/>
        <v>-4600000</v>
      </c>
      <c r="Y27" s="28">
        <f t="shared" si="1"/>
        <v>2573768</v>
      </c>
      <c r="Z27" s="29">
        <f>+IF(X27&lt;&gt;0,+(Y27/X27)*100,0)</f>
        <v>-55.951478260869571</v>
      </c>
      <c r="AA27" s="30">
        <f>SUM(AA21:AA26)</f>
        <v>-8606600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209014567</v>
      </c>
      <c r="D38" s="32">
        <f>+D17+D27+D36</f>
        <v>0</v>
      </c>
      <c r="E38" s="33">
        <f t="shared" si="3"/>
        <v>113365617</v>
      </c>
      <c r="F38" s="2">
        <f t="shared" si="3"/>
        <v>113365617</v>
      </c>
      <c r="G38" s="2">
        <f t="shared" si="3"/>
        <v>53243876</v>
      </c>
      <c r="H38" s="2">
        <f t="shared" si="3"/>
        <v>9794435</v>
      </c>
      <c r="I38" s="2">
        <f t="shared" si="3"/>
        <v>14267400</v>
      </c>
      <c r="J38" s="2">
        <f t="shared" si="3"/>
        <v>77305711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77305711</v>
      </c>
      <c r="X38" s="2">
        <f t="shared" si="3"/>
        <v>43996167</v>
      </c>
      <c r="Y38" s="2">
        <f t="shared" si="3"/>
        <v>33309544</v>
      </c>
      <c r="Z38" s="34">
        <f>+IF(X38&lt;&gt;0,+(Y38/X38)*100,0)</f>
        <v>75.710104473419236</v>
      </c>
      <c r="AA38" s="35">
        <f>+AA17+AA27+AA36</f>
        <v>113365617</v>
      </c>
    </row>
    <row r="39" spans="1:27" x14ac:dyDescent="0.25">
      <c r="A39" s="23" t="s">
        <v>60</v>
      </c>
      <c r="B39" s="17"/>
      <c r="C39" s="32">
        <v>491950293</v>
      </c>
      <c r="D39" s="32"/>
      <c r="E39" s="33">
        <v>591050955</v>
      </c>
      <c r="F39" s="2">
        <v>591050955</v>
      </c>
      <c r="G39" s="2">
        <v>721093085</v>
      </c>
      <c r="H39" s="2">
        <f>+G40+H60</f>
        <v>774336961</v>
      </c>
      <c r="I39" s="2">
        <f>+H40+I60</f>
        <v>784131396</v>
      </c>
      <c r="J39" s="2">
        <f>+G39</f>
        <v>721093085</v>
      </c>
      <c r="K39" s="2">
        <f>+I40+K60</f>
        <v>798398796</v>
      </c>
      <c r="L39" s="2">
        <f>+K40+L60</f>
        <v>798398796</v>
      </c>
      <c r="M39" s="2">
        <f>+L40+M60</f>
        <v>798398796</v>
      </c>
      <c r="N39" s="2">
        <f>+K39</f>
        <v>798398796</v>
      </c>
      <c r="O39" s="2">
        <f>+M40+O60</f>
        <v>798398796</v>
      </c>
      <c r="P39" s="2">
        <f>+O40+P60</f>
        <v>798398796</v>
      </c>
      <c r="Q39" s="2">
        <f>+P40+Q60</f>
        <v>798398796</v>
      </c>
      <c r="R39" s="2">
        <f>+O39</f>
        <v>798398796</v>
      </c>
      <c r="S39" s="2">
        <f>+Q40+S60</f>
        <v>798398796</v>
      </c>
      <c r="T39" s="2">
        <f>+S40+T60</f>
        <v>798398796</v>
      </c>
      <c r="U39" s="2">
        <f>+T40+U60</f>
        <v>798398796</v>
      </c>
      <c r="V39" s="2">
        <f>+S39</f>
        <v>798398796</v>
      </c>
      <c r="W39" s="2">
        <f>+G39</f>
        <v>721093085</v>
      </c>
      <c r="X39" s="2">
        <v>591050955</v>
      </c>
      <c r="Y39" s="2">
        <f>+W39-X39</f>
        <v>130042130</v>
      </c>
      <c r="Z39" s="34">
        <f>+IF(X39&lt;&gt;0,+(Y39/X39)*100,0)</f>
        <v>22.001847539523897</v>
      </c>
      <c r="AA39" s="35">
        <v>591050955</v>
      </c>
    </row>
    <row r="40" spans="1:27" x14ac:dyDescent="0.25">
      <c r="A40" s="41" t="s">
        <v>62</v>
      </c>
      <c r="B40" s="42" t="s">
        <v>61</v>
      </c>
      <c r="C40" s="43">
        <f>+C38+C39</f>
        <v>700964860</v>
      </c>
      <c r="D40" s="43">
        <f t="shared" ref="D40:AA40" si="4">+D38+D39</f>
        <v>0</v>
      </c>
      <c r="E40" s="44">
        <f t="shared" si="4"/>
        <v>704416572</v>
      </c>
      <c r="F40" s="45">
        <f t="shared" si="4"/>
        <v>704416572</v>
      </c>
      <c r="G40" s="45">
        <f t="shared" si="4"/>
        <v>774336961</v>
      </c>
      <c r="H40" s="45">
        <f t="shared" si="4"/>
        <v>784131396</v>
      </c>
      <c r="I40" s="45">
        <f t="shared" si="4"/>
        <v>798398796</v>
      </c>
      <c r="J40" s="45">
        <f>+I40</f>
        <v>798398796</v>
      </c>
      <c r="K40" s="45">
        <f t="shared" si="4"/>
        <v>798398796</v>
      </c>
      <c r="L40" s="45">
        <f t="shared" si="4"/>
        <v>798398796</v>
      </c>
      <c r="M40" s="45">
        <f t="shared" si="4"/>
        <v>798398796</v>
      </c>
      <c r="N40" s="45">
        <f>+M40</f>
        <v>798398796</v>
      </c>
      <c r="O40" s="45">
        <f t="shared" si="4"/>
        <v>798398796</v>
      </c>
      <c r="P40" s="45">
        <f t="shared" si="4"/>
        <v>798398796</v>
      </c>
      <c r="Q40" s="45">
        <f t="shared" si="4"/>
        <v>798398796</v>
      </c>
      <c r="R40" s="45">
        <f>+Q40</f>
        <v>798398796</v>
      </c>
      <c r="S40" s="45">
        <f t="shared" si="4"/>
        <v>798398796</v>
      </c>
      <c r="T40" s="45">
        <f t="shared" si="4"/>
        <v>798398796</v>
      </c>
      <c r="U40" s="45">
        <f t="shared" si="4"/>
        <v>798398796</v>
      </c>
      <c r="V40" s="45">
        <f>+U40</f>
        <v>798398796</v>
      </c>
      <c r="W40" s="45">
        <f>+V40</f>
        <v>798398796</v>
      </c>
      <c r="X40" s="45">
        <f t="shared" si="4"/>
        <v>635047122</v>
      </c>
      <c r="Y40" s="45">
        <f t="shared" si="4"/>
        <v>163351674</v>
      </c>
      <c r="Z40" s="46">
        <f>+IF(X40&lt;&gt;0,+(Y40/X40)*100,0)</f>
        <v>25.722764239218144</v>
      </c>
      <c r="AA40" s="47">
        <f t="shared" si="4"/>
        <v>704416572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721093085</v>
      </c>
      <c r="J60">
        <v>721093085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15121987</v>
      </c>
      <c r="D7" s="18"/>
      <c r="E7" s="19">
        <v>16182712</v>
      </c>
      <c r="F7" s="20">
        <v>16182712</v>
      </c>
      <c r="G7" s="20">
        <v>1335675</v>
      </c>
      <c r="H7" s="20">
        <v>1259839</v>
      </c>
      <c r="I7" s="20">
        <v>1054129</v>
      </c>
      <c r="J7" s="20">
        <v>3649643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3649643</v>
      </c>
      <c r="X7" s="20">
        <v>4030657</v>
      </c>
      <c r="Y7" s="20">
        <v>-381014</v>
      </c>
      <c r="Z7" s="21">
        <v>-9.4529006065264287</v>
      </c>
      <c r="AA7" s="22">
        <v>16182712</v>
      </c>
    </row>
    <row r="8" spans="1:27" x14ac:dyDescent="0.25">
      <c r="A8" s="23" t="s">
        <v>36</v>
      </c>
      <c r="B8" s="17" t="s">
        <v>32</v>
      </c>
      <c r="C8" s="18">
        <v>21950</v>
      </c>
      <c r="D8" s="18"/>
      <c r="E8" s="19">
        <v>58046</v>
      </c>
      <c r="F8" s="20">
        <v>58046</v>
      </c>
      <c r="G8" s="20">
        <v>5157</v>
      </c>
      <c r="H8" s="20">
        <v>674</v>
      </c>
      <c r="I8" s="20">
        <v>4288</v>
      </c>
      <c r="J8" s="20">
        <v>10119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10119</v>
      </c>
      <c r="X8" s="20">
        <v>17757</v>
      </c>
      <c r="Y8" s="20">
        <v>-7638</v>
      </c>
      <c r="Z8" s="21">
        <v>-43.014022638959283</v>
      </c>
      <c r="AA8" s="22">
        <v>58046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16680529</v>
      </c>
      <c r="F9" s="20">
        <v>16680529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4170129</v>
      </c>
      <c r="Y9" s="20">
        <v>-4170129</v>
      </c>
      <c r="Z9" s="21">
        <v>-100</v>
      </c>
      <c r="AA9" s="22">
        <v>16680529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1000048</v>
      </c>
      <c r="F11" s="20">
        <v>1000048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206870</v>
      </c>
      <c r="Y11" s="20">
        <v>-206870</v>
      </c>
      <c r="Z11" s="21">
        <v>-100</v>
      </c>
      <c r="AA11" s="22">
        <v>1000048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-35065256</v>
      </c>
      <c r="F14" s="20">
        <v>-35065256</v>
      </c>
      <c r="G14" s="20">
        <v>-1175013</v>
      </c>
      <c r="H14" s="20">
        <v>-973835</v>
      </c>
      <c r="I14" s="20">
        <v>-1410034</v>
      </c>
      <c r="J14" s="20">
        <v>-3558882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-3558882</v>
      </c>
      <c r="X14" s="20">
        <v>-8521550</v>
      </c>
      <c r="Y14" s="20">
        <v>4962668</v>
      </c>
      <c r="Z14" s="21">
        <v>-58.236682293714168</v>
      </c>
      <c r="AA14" s="22">
        <v>-35065256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15143937</v>
      </c>
      <c r="D17" s="26">
        <f>SUM(D6:D16)</f>
        <v>0</v>
      </c>
      <c r="E17" s="27">
        <f t="shared" si="0"/>
        <v>-1143921</v>
      </c>
      <c r="F17" s="28">
        <f t="shared" si="0"/>
        <v>-1143921</v>
      </c>
      <c r="G17" s="28">
        <f t="shared" si="0"/>
        <v>165819</v>
      </c>
      <c r="H17" s="28">
        <f t="shared" si="0"/>
        <v>286678</v>
      </c>
      <c r="I17" s="28">
        <f t="shared" si="0"/>
        <v>-351617</v>
      </c>
      <c r="J17" s="28">
        <f t="shared" si="0"/>
        <v>100880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100880</v>
      </c>
      <c r="X17" s="28">
        <f t="shared" si="0"/>
        <v>-96137</v>
      </c>
      <c r="Y17" s="28">
        <f t="shared" si="0"/>
        <v>197017</v>
      </c>
      <c r="Z17" s="29">
        <f>+IF(X17&lt;&gt;0,+(Y17/X17)*100,0)</f>
        <v>-204.93358436398057</v>
      </c>
      <c r="AA17" s="30">
        <f>SUM(AA6:AA16)</f>
        <v>-1143921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-6246273</v>
      </c>
      <c r="D26" s="18"/>
      <c r="E26" s="19">
        <v>-600000</v>
      </c>
      <c r="F26" s="20">
        <v>-600000</v>
      </c>
      <c r="G26" s="20">
        <v>-1570595</v>
      </c>
      <c r="H26" s="20"/>
      <c r="I26" s="20"/>
      <c r="J26" s="20">
        <v>-1570595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-1570595</v>
      </c>
      <c r="X26" s="20">
        <v>-150000</v>
      </c>
      <c r="Y26" s="20">
        <v>-1420595</v>
      </c>
      <c r="Z26" s="21">
        <v>947.06333333333339</v>
      </c>
      <c r="AA26" s="22">
        <v>-600000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-6246273</v>
      </c>
      <c r="D27" s="26">
        <f>SUM(D21:D26)</f>
        <v>0</v>
      </c>
      <c r="E27" s="27">
        <f t="shared" si="1"/>
        <v>-600000</v>
      </c>
      <c r="F27" s="28">
        <f t="shared" si="1"/>
        <v>-600000</v>
      </c>
      <c r="G27" s="28">
        <f t="shared" si="1"/>
        <v>-1570595</v>
      </c>
      <c r="H27" s="28">
        <f t="shared" si="1"/>
        <v>0</v>
      </c>
      <c r="I27" s="28">
        <f t="shared" si="1"/>
        <v>0</v>
      </c>
      <c r="J27" s="28">
        <f t="shared" si="1"/>
        <v>-1570595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-1570595</v>
      </c>
      <c r="X27" s="28">
        <f t="shared" si="1"/>
        <v>-150000</v>
      </c>
      <c r="Y27" s="28">
        <f t="shared" si="1"/>
        <v>-1420595</v>
      </c>
      <c r="Z27" s="29">
        <f>+IF(X27&lt;&gt;0,+(Y27/X27)*100,0)</f>
        <v>947.06333333333339</v>
      </c>
      <c r="AA27" s="30">
        <f>SUM(AA21:AA26)</f>
        <v>-600000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8897664</v>
      </c>
      <c r="D38" s="32">
        <f>+D17+D27+D36</f>
        <v>0</v>
      </c>
      <c r="E38" s="33">
        <f t="shared" si="3"/>
        <v>-1743921</v>
      </c>
      <c r="F38" s="2">
        <f t="shared" si="3"/>
        <v>-1743921</v>
      </c>
      <c r="G38" s="2">
        <f t="shared" si="3"/>
        <v>-1404776</v>
      </c>
      <c r="H38" s="2">
        <f t="shared" si="3"/>
        <v>286678</v>
      </c>
      <c r="I38" s="2">
        <f t="shared" si="3"/>
        <v>-351617</v>
      </c>
      <c r="J38" s="2">
        <f t="shared" si="3"/>
        <v>-1469715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-1469715</v>
      </c>
      <c r="X38" s="2">
        <f t="shared" si="3"/>
        <v>-246137</v>
      </c>
      <c r="Y38" s="2">
        <f t="shared" si="3"/>
        <v>-1223578</v>
      </c>
      <c r="Z38" s="34">
        <f>+IF(X38&lt;&gt;0,+(Y38/X38)*100,0)</f>
        <v>497.11258364244298</v>
      </c>
      <c r="AA38" s="35">
        <f>+AA17+AA27+AA36</f>
        <v>-1743921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-1404776</v>
      </c>
      <c r="I39" s="2">
        <f>+H40+I60</f>
        <v>-1118098</v>
      </c>
      <c r="J39" s="2">
        <f>+G39</f>
        <v>0</v>
      </c>
      <c r="K39" s="2">
        <f>+I40+K60</f>
        <v>-1469715</v>
      </c>
      <c r="L39" s="2">
        <f>+K40+L60</f>
        <v>-1469715</v>
      </c>
      <c r="M39" s="2">
        <f>+L40+M60</f>
        <v>-1469715</v>
      </c>
      <c r="N39" s="2">
        <f>+K39</f>
        <v>-1469715</v>
      </c>
      <c r="O39" s="2">
        <f>+M40+O60</f>
        <v>-1469715</v>
      </c>
      <c r="P39" s="2">
        <f>+O40+P60</f>
        <v>-1469715</v>
      </c>
      <c r="Q39" s="2">
        <f>+P40+Q60</f>
        <v>-1469715</v>
      </c>
      <c r="R39" s="2">
        <f>+O39</f>
        <v>-1469715</v>
      </c>
      <c r="S39" s="2">
        <f>+Q40+S60</f>
        <v>-1469715</v>
      </c>
      <c r="T39" s="2">
        <f>+S40+T60</f>
        <v>-1469715</v>
      </c>
      <c r="U39" s="2">
        <f>+T40+U60</f>
        <v>-1469715</v>
      </c>
      <c r="V39" s="2">
        <f>+S39</f>
        <v>-1469715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8897664</v>
      </c>
      <c r="D40" s="43">
        <f t="shared" ref="D40:AA40" si="4">+D38+D39</f>
        <v>0</v>
      </c>
      <c r="E40" s="44">
        <f t="shared" si="4"/>
        <v>-1743921</v>
      </c>
      <c r="F40" s="45">
        <f t="shared" si="4"/>
        <v>-1743921</v>
      </c>
      <c r="G40" s="45">
        <f t="shared" si="4"/>
        <v>-1404776</v>
      </c>
      <c r="H40" s="45">
        <f t="shared" si="4"/>
        <v>-1118098</v>
      </c>
      <c r="I40" s="45">
        <f t="shared" si="4"/>
        <v>-1469715</v>
      </c>
      <c r="J40" s="45">
        <f>+I40</f>
        <v>-1469715</v>
      </c>
      <c r="K40" s="45">
        <f t="shared" si="4"/>
        <v>-1469715</v>
      </c>
      <c r="L40" s="45">
        <f t="shared" si="4"/>
        <v>-1469715</v>
      </c>
      <c r="M40" s="45">
        <f t="shared" si="4"/>
        <v>-1469715</v>
      </c>
      <c r="N40" s="45">
        <f>+M40</f>
        <v>-1469715</v>
      </c>
      <c r="O40" s="45">
        <f t="shared" si="4"/>
        <v>-1469715</v>
      </c>
      <c r="P40" s="45">
        <f t="shared" si="4"/>
        <v>-1469715</v>
      </c>
      <c r="Q40" s="45">
        <f t="shared" si="4"/>
        <v>-1469715</v>
      </c>
      <c r="R40" s="45">
        <f>+Q40</f>
        <v>-1469715</v>
      </c>
      <c r="S40" s="45">
        <f t="shared" si="4"/>
        <v>-1469715</v>
      </c>
      <c r="T40" s="45">
        <f t="shared" si="4"/>
        <v>-1469715</v>
      </c>
      <c r="U40" s="45">
        <f t="shared" si="4"/>
        <v>-1469715</v>
      </c>
      <c r="V40" s="45">
        <f>+U40</f>
        <v>-1469715</v>
      </c>
      <c r="W40" s="45">
        <f>+V40</f>
        <v>-1469715</v>
      </c>
      <c r="X40" s="45">
        <f t="shared" si="4"/>
        <v>-246137</v>
      </c>
      <c r="Y40" s="45">
        <f t="shared" si="4"/>
        <v>-1223578</v>
      </c>
      <c r="Z40" s="46">
        <f>+IF(X40&lt;&gt;0,+(Y40/X40)*100,0)</f>
        <v>497.11258364244298</v>
      </c>
      <c r="AA40" s="47">
        <f t="shared" si="4"/>
        <v>-1743921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67979</v>
      </c>
      <c r="D7" s="18"/>
      <c r="E7" s="19">
        <v>2447328</v>
      </c>
      <c r="F7" s="20">
        <v>2447328</v>
      </c>
      <c r="G7" s="20"/>
      <c r="H7" s="20">
        <v>153887</v>
      </c>
      <c r="I7" s="20">
        <v>130170</v>
      </c>
      <c r="J7" s="20">
        <v>284057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284057</v>
      </c>
      <c r="X7" s="20">
        <v>611832</v>
      </c>
      <c r="Y7" s="20">
        <v>-327775</v>
      </c>
      <c r="Z7" s="21">
        <v>-53.57271277082598</v>
      </c>
      <c r="AA7" s="22">
        <v>2447328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54053</v>
      </c>
      <c r="F9" s="20">
        <v>54053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13512</v>
      </c>
      <c r="Y9" s="20">
        <v>-13512</v>
      </c>
      <c r="Z9" s="21">
        <v>-100</v>
      </c>
      <c r="AA9" s="22">
        <v>54053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-2760576</v>
      </c>
      <c r="F14" s="20">
        <v>-2760576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-690147</v>
      </c>
      <c r="Y14" s="20">
        <v>690147</v>
      </c>
      <c r="Z14" s="21">
        <v>-100</v>
      </c>
      <c r="AA14" s="22">
        <v>-2760576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67979</v>
      </c>
      <c r="D17" s="26">
        <f>SUM(D6:D16)</f>
        <v>0</v>
      </c>
      <c r="E17" s="27">
        <f t="shared" si="0"/>
        <v>-259195</v>
      </c>
      <c r="F17" s="28">
        <f t="shared" si="0"/>
        <v>-259195</v>
      </c>
      <c r="G17" s="28">
        <f t="shared" si="0"/>
        <v>0</v>
      </c>
      <c r="H17" s="28">
        <f t="shared" si="0"/>
        <v>153887</v>
      </c>
      <c r="I17" s="28">
        <f t="shared" si="0"/>
        <v>130170</v>
      </c>
      <c r="J17" s="28">
        <f t="shared" si="0"/>
        <v>284057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284057</v>
      </c>
      <c r="X17" s="28">
        <f t="shared" si="0"/>
        <v>-64803</v>
      </c>
      <c r="Y17" s="28">
        <f t="shared" si="0"/>
        <v>348860</v>
      </c>
      <c r="Z17" s="29">
        <f>+IF(X17&lt;&gt;0,+(Y17/X17)*100,0)</f>
        <v>-538.33927441630783</v>
      </c>
      <c r="AA17" s="30">
        <f>SUM(AA6:AA16)</f>
        <v>-259195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-12210764</v>
      </c>
      <c r="F26" s="20">
        <v>-12210764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-3052689</v>
      </c>
      <c r="Y26" s="20">
        <v>3052689</v>
      </c>
      <c r="Z26" s="21">
        <v>-100</v>
      </c>
      <c r="AA26" s="22">
        <v>-12210764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-12210764</v>
      </c>
      <c r="F27" s="28">
        <f t="shared" si="1"/>
        <v>-12210764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-3052689</v>
      </c>
      <c r="Y27" s="28">
        <f t="shared" si="1"/>
        <v>3052689</v>
      </c>
      <c r="Z27" s="29">
        <f>+IF(X27&lt;&gt;0,+(Y27/X27)*100,0)</f>
        <v>-100</v>
      </c>
      <c r="AA27" s="30">
        <f>SUM(AA21:AA26)</f>
        <v>-12210764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67979</v>
      </c>
      <c r="D38" s="32">
        <f>+D17+D27+D36</f>
        <v>0</v>
      </c>
      <c r="E38" s="33">
        <f t="shared" si="3"/>
        <v>-12469959</v>
      </c>
      <c r="F38" s="2">
        <f t="shared" si="3"/>
        <v>-12469959</v>
      </c>
      <c r="G38" s="2">
        <f t="shared" si="3"/>
        <v>0</v>
      </c>
      <c r="H38" s="2">
        <f t="shared" si="3"/>
        <v>153887</v>
      </c>
      <c r="I38" s="2">
        <f t="shared" si="3"/>
        <v>130170</v>
      </c>
      <c r="J38" s="2">
        <f t="shared" si="3"/>
        <v>284057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284057</v>
      </c>
      <c r="X38" s="2">
        <f t="shared" si="3"/>
        <v>-3117492</v>
      </c>
      <c r="Y38" s="2">
        <f t="shared" si="3"/>
        <v>3401549</v>
      </c>
      <c r="Z38" s="34">
        <f>+IF(X38&lt;&gt;0,+(Y38/X38)*100,0)</f>
        <v>-109.11171544305486</v>
      </c>
      <c r="AA38" s="35">
        <f>+AA17+AA27+AA36</f>
        <v>-12469959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153887</v>
      </c>
      <c r="J39" s="2">
        <f>+G39</f>
        <v>0</v>
      </c>
      <c r="K39" s="2">
        <f>+I40+K60</f>
        <v>284057</v>
      </c>
      <c r="L39" s="2">
        <f>+K40+L60</f>
        <v>284057</v>
      </c>
      <c r="M39" s="2">
        <f>+L40+M60</f>
        <v>284057</v>
      </c>
      <c r="N39" s="2">
        <f>+K39</f>
        <v>284057</v>
      </c>
      <c r="O39" s="2">
        <f>+M40+O60</f>
        <v>284057</v>
      </c>
      <c r="P39" s="2">
        <f>+O40+P60</f>
        <v>284057</v>
      </c>
      <c r="Q39" s="2">
        <f>+P40+Q60</f>
        <v>284057</v>
      </c>
      <c r="R39" s="2">
        <f>+O39</f>
        <v>284057</v>
      </c>
      <c r="S39" s="2">
        <f>+Q40+S60</f>
        <v>284057</v>
      </c>
      <c r="T39" s="2">
        <f>+S40+T60</f>
        <v>284057</v>
      </c>
      <c r="U39" s="2">
        <f>+T40+U60</f>
        <v>284057</v>
      </c>
      <c r="V39" s="2">
        <f>+S39</f>
        <v>284057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67979</v>
      </c>
      <c r="D40" s="43">
        <f t="shared" ref="D40:AA40" si="4">+D38+D39</f>
        <v>0</v>
      </c>
      <c r="E40" s="44">
        <f t="shared" si="4"/>
        <v>-12469959</v>
      </c>
      <c r="F40" s="45">
        <f t="shared" si="4"/>
        <v>-12469959</v>
      </c>
      <c r="G40" s="45">
        <f t="shared" si="4"/>
        <v>0</v>
      </c>
      <c r="H40" s="45">
        <f t="shared" si="4"/>
        <v>153887</v>
      </c>
      <c r="I40" s="45">
        <f t="shared" si="4"/>
        <v>284057</v>
      </c>
      <c r="J40" s="45">
        <f>+I40</f>
        <v>284057</v>
      </c>
      <c r="K40" s="45">
        <f t="shared" si="4"/>
        <v>284057</v>
      </c>
      <c r="L40" s="45">
        <f t="shared" si="4"/>
        <v>284057</v>
      </c>
      <c r="M40" s="45">
        <f t="shared" si="4"/>
        <v>284057</v>
      </c>
      <c r="N40" s="45">
        <f>+M40</f>
        <v>284057</v>
      </c>
      <c r="O40" s="45">
        <f t="shared" si="4"/>
        <v>284057</v>
      </c>
      <c r="P40" s="45">
        <f t="shared" si="4"/>
        <v>284057</v>
      </c>
      <c r="Q40" s="45">
        <f t="shared" si="4"/>
        <v>284057</v>
      </c>
      <c r="R40" s="45">
        <f>+Q40</f>
        <v>284057</v>
      </c>
      <c r="S40" s="45">
        <f t="shared" si="4"/>
        <v>284057</v>
      </c>
      <c r="T40" s="45">
        <f t="shared" si="4"/>
        <v>284057</v>
      </c>
      <c r="U40" s="45">
        <f t="shared" si="4"/>
        <v>284057</v>
      </c>
      <c r="V40" s="45">
        <f>+U40</f>
        <v>284057</v>
      </c>
      <c r="W40" s="45">
        <f>+V40</f>
        <v>284057</v>
      </c>
      <c r="X40" s="45">
        <f t="shared" si="4"/>
        <v>-3117492</v>
      </c>
      <c r="Y40" s="45">
        <f t="shared" si="4"/>
        <v>3401549</v>
      </c>
      <c r="Z40" s="46">
        <f>+IF(X40&lt;&gt;0,+(Y40/X40)*100,0)</f>
        <v>-109.11171544305486</v>
      </c>
      <c r="AA40" s="47">
        <f t="shared" si="4"/>
        <v>-12469959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2722660</v>
      </c>
      <c r="D7" s="18"/>
      <c r="E7" s="19">
        <v>1634477</v>
      </c>
      <c r="F7" s="20">
        <v>1634477</v>
      </c>
      <c r="G7" s="20">
        <v>-2652743</v>
      </c>
      <c r="H7" s="20">
        <v>2900943</v>
      </c>
      <c r="I7" s="20">
        <v>75136</v>
      </c>
      <c r="J7" s="20">
        <v>323336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323336</v>
      </c>
      <c r="X7" s="20">
        <v>408618</v>
      </c>
      <c r="Y7" s="20">
        <v>-85282</v>
      </c>
      <c r="Z7" s="21">
        <v>-20.870837799607457</v>
      </c>
      <c r="AA7" s="22">
        <v>1634477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-11642996</v>
      </c>
      <c r="F14" s="20">
        <v>-11642996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-2910750</v>
      </c>
      <c r="Y14" s="20">
        <v>2910750</v>
      </c>
      <c r="Z14" s="21">
        <v>-100</v>
      </c>
      <c r="AA14" s="22">
        <v>-11642996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2722660</v>
      </c>
      <c r="D17" s="26">
        <f>SUM(D6:D16)</f>
        <v>0</v>
      </c>
      <c r="E17" s="27">
        <f t="shared" si="0"/>
        <v>-10008519</v>
      </c>
      <c r="F17" s="28">
        <f t="shared" si="0"/>
        <v>-10008519</v>
      </c>
      <c r="G17" s="28">
        <f t="shared" si="0"/>
        <v>-2652743</v>
      </c>
      <c r="H17" s="28">
        <f t="shared" si="0"/>
        <v>2900943</v>
      </c>
      <c r="I17" s="28">
        <f t="shared" si="0"/>
        <v>75136</v>
      </c>
      <c r="J17" s="28">
        <f t="shared" si="0"/>
        <v>323336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323336</v>
      </c>
      <c r="X17" s="28">
        <f t="shared" si="0"/>
        <v>-2502132</v>
      </c>
      <c r="Y17" s="28">
        <f t="shared" si="0"/>
        <v>2825468</v>
      </c>
      <c r="Z17" s="29">
        <f>+IF(X17&lt;&gt;0,+(Y17/X17)*100,0)</f>
        <v>-112.92241976042831</v>
      </c>
      <c r="AA17" s="30">
        <f>SUM(AA6:AA16)</f>
        <v>-10008519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-460000</v>
      </c>
      <c r="F26" s="20">
        <v>-460000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-114999</v>
      </c>
      <c r="Y26" s="20">
        <v>114999</v>
      </c>
      <c r="Z26" s="21">
        <v>-100</v>
      </c>
      <c r="AA26" s="22">
        <v>-460000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-460000</v>
      </c>
      <c r="F27" s="28">
        <f t="shared" si="1"/>
        <v>-460000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-114999</v>
      </c>
      <c r="Y27" s="28">
        <f t="shared" si="1"/>
        <v>114999</v>
      </c>
      <c r="Z27" s="29">
        <f>+IF(X27&lt;&gt;0,+(Y27/X27)*100,0)</f>
        <v>-100</v>
      </c>
      <c r="AA27" s="30">
        <f>SUM(AA21:AA26)</f>
        <v>-460000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2722660</v>
      </c>
      <c r="D38" s="32">
        <f>+D17+D27+D36</f>
        <v>0</v>
      </c>
      <c r="E38" s="33">
        <f t="shared" si="3"/>
        <v>-10468519</v>
      </c>
      <c r="F38" s="2">
        <f t="shared" si="3"/>
        <v>-10468519</v>
      </c>
      <c r="G38" s="2">
        <f t="shared" si="3"/>
        <v>-2652743</v>
      </c>
      <c r="H38" s="2">
        <f t="shared" si="3"/>
        <v>2900943</v>
      </c>
      <c r="I38" s="2">
        <f t="shared" si="3"/>
        <v>75136</v>
      </c>
      <c r="J38" s="2">
        <f t="shared" si="3"/>
        <v>323336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323336</v>
      </c>
      <c r="X38" s="2">
        <f t="shared" si="3"/>
        <v>-2617131</v>
      </c>
      <c r="Y38" s="2">
        <f t="shared" si="3"/>
        <v>2940467</v>
      </c>
      <c r="Z38" s="34">
        <f>+IF(X38&lt;&gt;0,+(Y38/X38)*100,0)</f>
        <v>-112.35459745805616</v>
      </c>
      <c r="AA38" s="35">
        <f>+AA17+AA27+AA36</f>
        <v>-10468519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-2652743</v>
      </c>
      <c r="I39" s="2">
        <f>+H40+I60</f>
        <v>248200</v>
      </c>
      <c r="J39" s="2">
        <f>+G39</f>
        <v>0</v>
      </c>
      <c r="K39" s="2">
        <f>+I40+K60</f>
        <v>323336</v>
      </c>
      <c r="L39" s="2">
        <f>+K40+L60</f>
        <v>323336</v>
      </c>
      <c r="M39" s="2">
        <f>+L40+M60</f>
        <v>323336</v>
      </c>
      <c r="N39" s="2">
        <f>+K39</f>
        <v>323336</v>
      </c>
      <c r="O39" s="2">
        <f>+M40+O60</f>
        <v>323336</v>
      </c>
      <c r="P39" s="2">
        <f>+O40+P60</f>
        <v>323336</v>
      </c>
      <c r="Q39" s="2">
        <f>+P40+Q60</f>
        <v>323336</v>
      </c>
      <c r="R39" s="2">
        <f>+O39</f>
        <v>323336</v>
      </c>
      <c r="S39" s="2">
        <f>+Q40+S60</f>
        <v>323336</v>
      </c>
      <c r="T39" s="2">
        <f>+S40+T60</f>
        <v>323336</v>
      </c>
      <c r="U39" s="2">
        <f>+T40+U60</f>
        <v>323336</v>
      </c>
      <c r="V39" s="2">
        <f>+S39</f>
        <v>323336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2722660</v>
      </c>
      <c r="D40" s="43">
        <f t="shared" ref="D40:AA40" si="4">+D38+D39</f>
        <v>0</v>
      </c>
      <c r="E40" s="44">
        <f t="shared" si="4"/>
        <v>-10468519</v>
      </c>
      <c r="F40" s="45">
        <f t="shared" si="4"/>
        <v>-10468519</v>
      </c>
      <c r="G40" s="45">
        <f t="shared" si="4"/>
        <v>-2652743</v>
      </c>
      <c r="H40" s="45">
        <f t="shared" si="4"/>
        <v>248200</v>
      </c>
      <c r="I40" s="45">
        <f t="shared" si="4"/>
        <v>323336</v>
      </c>
      <c r="J40" s="45">
        <f>+I40</f>
        <v>323336</v>
      </c>
      <c r="K40" s="45">
        <f t="shared" si="4"/>
        <v>323336</v>
      </c>
      <c r="L40" s="45">
        <f t="shared" si="4"/>
        <v>323336</v>
      </c>
      <c r="M40" s="45">
        <f t="shared" si="4"/>
        <v>323336</v>
      </c>
      <c r="N40" s="45">
        <f>+M40</f>
        <v>323336</v>
      </c>
      <c r="O40" s="45">
        <f t="shared" si="4"/>
        <v>323336</v>
      </c>
      <c r="P40" s="45">
        <f t="shared" si="4"/>
        <v>323336</v>
      </c>
      <c r="Q40" s="45">
        <f t="shared" si="4"/>
        <v>323336</v>
      </c>
      <c r="R40" s="45">
        <f>+Q40</f>
        <v>323336</v>
      </c>
      <c r="S40" s="45">
        <f t="shared" si="4"/>
        <v>323336</v>
      </c>
      <c r="T40" s="45">
        <f t="shared" si="4"/>
        <v>323336</v>
      </c>
      <c r="U40" s="45">
        <f t="shared" si="4"/>
        <v>323336</v>
      </c>
      <c r="V40" s="45">
        <f>+U40</f>
        <v>323336</v>
      </c>
      <c r="W40" s="45">
        <f>+V40</f>
        <v>323336</v>
      </c>
      <c r="X40" s="45">
        <f t="shared" si="4"/>
        <v>-2617131</v>
      </c>
      <c r="Y40" s="45">
        <f t="shared" si="4"/>
        <v>2940467</v>
      </c>
      <c r="Z40" s="46">
        <f>+IF(X40&lt;&gt;0,+(Y40/X40)*100,0)</f>
        <v>-112.35459745805616</v>
      </c>
      <c r="AA40" s="47">
        <f t="shared" si="4"/>
        <v>-10468519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540398</v>
      </c>
      <c r="D7" s="18"/>
      <c r="E7" s="19">
        <v>15057463</v>
      </c>
      <c r="F7" s="20">
        <v>15057463</v>
      </c>
      <c r="G7" s="20">
        <v>390177</v>
      </c>
      <c r="H7" s="20">
        <v>494262</v>
      </c>
      <c r="I7" s="20">
        <v>601253</v>
      </c>
      <c r="J7" s="20">
        <v>1485692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1485692</v>
      </c>
      <c r="X7" s="20">
        <v>3764364</v>
      </c>
      <c r="Y7" s="20">
        <v>-2278672</v>
      </c>
      <c r="Z7" s="21">
        <v>-60.532722127828229</v>
      </c>
      <c r="AA7" s="22">
        <v>15057463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-15678394</v>
      </c>
      <c r="F14" s="20">
        <v>-15678394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-3919596</v>
      </c>
      <c r="Y14" s="20">
        <v>3919596</v>
      </c>
      <c r="Z14" s="21">
        <v>-100</v>
      </c>
      <c r="AA14" s="22">
        <v>-15678394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540398</v>
      </c>
      <c r="D17" s="26">
        <f>SUM(D6:D16)</f>
        <v>0</v>
      </c>
      <c r="E17" s="27">
        <f t="shared" si="0"/>
        <v>-620931</v>
      </c>
      <c r="F17" s="28">
        <f t="shared" si="0"/>
        <v>-620931</v>
      </c>
      <c r="G17" s="28">
        <f t="shared" si="0"/>
        <v>390177</v>
      </c>
      <c r="H17" s="28">
        <f t="shared" si="0"/>
        <v>494262</v>
      </c>
      <c r="I17" s="28">
        <f t="shared" si="0"/>
        <v>601253</v>
      </c>
      <c r="J17" s="28">
        <f t="shared" si="0"/>
        <v>1485692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1485692</v>
      </c>
      <c r="X17" s="28">
        <f t="shared" si="0"/>
        <v>-155232</v>
      </c>
      <c r="Y17" s="28">
        <f t="shared" si="0"/>
        <v>1640924</v>
      </c>
      <c r="Z17" s="29">
        <f>+IF(X17&lt;&gt;0,+(Y17/X17)*100,0)</f>
        <v>-1057.0784374355803</v>
      </c>
      <c r="AA17" s="30">
        <f>SUM(AA6:AA16)</f>
        <v>-620931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-1869568</v>
      </c>
      <c r="F26" s="20">
        <v>-1869568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-467391</v>
      </c>
      <c r="Y26" s="20">
        <v>467391</v>
      </c>
      <c r="Z26" s="21">
        <v>-100</v>
      </c>
      <c r="AA26" s="22">
        <v>-1869568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-1869568</v>
      </c>
      <c r="F27" s="28">
        <f t="shared" si="1"/>
        <v>-1869568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-467391</v>
      </c>
      <c r="Y27" s="28">
        <f t="shared" si="1"/>
        <v>467391</v>
      </c>
      <c r="Z27" s="29">
        <f>+IF(X27&lt;&gt;0,+(Y27/X27)*100,0)</f>
        <v>-100</v>
      </c>
      <c r="AA27" s="30">
        <f>SUM(AA21:AA26)</f>
        <v>-1869568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540398</v>
      </c>
      <c r="D38" s="32">
        <f>+D17+D27+D36</f>
        <v>0</v>
      </c>
      <c r="E38" s="33">
        <f t="shared" si="3"/>
        <v>-2490499</v>
      </c>
      <c r="F38" s="2">
        <f t="shared" si="3"/>
        <v>-2490499</v>
      </c>
      <c r="G38" s="2">
        <f t="shared" si="3"/>
        <v>390177</v>
      </c>
      <c r="H38" s="2">
        <f t="shared" si="3"/>
        <v>494262</v>
      </c>
      <c r="I38" s="2">
        <f t="shared" si="3"/>
        <v>601253</v>
      </c>
      <c r="J38" s="2">
        <f t="shared" si="3"/>
        <v>1485692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1485692</v>
      </c>
      <c r="X38" s="2">
        <f t="shared" si="3"/>
        <v>-622623</v>
      </c>
      <c r="Y38" s="2">
        <f t="shared" si="3"/>
        <v>2108315</v>
      </c>
      <c r="Z38" s="34">
        <f>+IF(X38&lt;&gt;0,+(Y38/X38)*100,0)</f>
        <v>-338.61823286322539</v>
      </c>
      <c r="AA38" s="35">
        <f>+AA17+AA27+AA36</f>
        <v>-2490499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390177</v>
      </c>
      <c r="I39" s="2">
        <f>+H40+I60</f>
        <v>884439</v>
      </c>
      <c r="J39" s="2">
        <f>+G39</f>
        <v>0</v>
      </c>
      <c r="K39" s="2">
        <f>+I40+K60</f>
        <v>1485692</v>
      </c>
      <c r="L39" s="2">
        <f>+K40+L60</f>
        <v>1485692</v>
      </c>
      <c r="M39" s="2">
        <f>+L40+M60</f>
        <v>1485692</v>
      </c>
      <c r="N39" s="2">
        <f>+K39</f>
        <v>1485692</v>
      </c>
      <c r="O39" s="2">
        <f>+M40+O60</f>
        <v>1485692</v>
      </c>
      <c r="P39" s="2">
        <f>+O40+P60</f>
        <v>1485692</v>
      </c>
      <c r="Q39" s="2">
        <f>+P40+Q60</f>
        <v>1485692</v>
      </c>
      <c r="R39" s="2">
        <f>+O39</f>
        <v>1485692</v>
      </c>
      <c r="S39" s="2">
        <f>+Q40+S60</f>
        <v>1485692</v>
      </c>
      <c r="T39" s="2">
        <f>+S40+T60</f>
        <v>1485692</v>
      </c>
      <c r="U39" s="2">
        <f>+T40+U60</f>
        <v>1485692</v>
      </c>
      <c r="V39" s="2">
        <f>+S39</f>
        <v>1485692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540398</v>
      </c>
      <c r="D40" s="43">
        <f t="shared" ref="D40:AA40" si="4">+D38+D39</f>
        <v>0</v>
      </c>
      <c r="E40" s="44">
        <f t="shared" si="4"/>
        <v>-2490499</v>
      </c>
      <c r="F40" s="45">
        <f t="shared" si="4"/>
        <v>-2490499</v>
      </c>
      <c r="G40" s="45">
        <f t="shared" si="4"/>
        <v>390177</v>
      </c>
      <c r="H40" s="45">
        <f t="shared" si="4"/>
        <v>884439</v>
      </c>
      <c r="I40" s="45">
        <f t="shared" si="4"/>
        <v>1485692</v>
      </c>
      <c r="J40" s="45">
        <f>+I40</f>
        <v>1485692</v>
      </c>
      <c r="K40" s="45">
        <f t="shared" si="4"/>
        <v>1485692</v>
      </c>
      <c r="L40" s="45">
        <f t="shared" si="4"/>
        <v>1485692</v>
      </c>
      <c r="M40" s="45">
        <f t="shared" si="4"/>
        <v>1485692</v>
      </c>
      <c r="N40" s="45">
        <f>+M40</f>
        <v>1485692</v>
      </c>
      <c r="O40" s="45">
        <f t="shared" si="4"/>
        <v>1485692</v>
      </c>
      <c r="P40" s="45">
        <f t="shared" si="4"/>
        <v>1485692</v>
      </c>
      <c r="Q40" s="45">
        <f t="shared" si="4"/>
        <v>1485692</v>
      </c>
      <c r="R40" s="45">
        <f>+Q40</f>
        <v>1485692</v>
      </c>
      <c r="S40" s="45">
        <f t="shared" si="4"/>
        <v>1485692</v>
      </c>
      <c r="T40" s="45">
        <f t="shared" si="4"/>
        <v>1485692</v>
      </c>
      <c r="U40" s="45">
        <f t="shared" si="4"/>
        <v>1485692</v>
      </c>
      <c r="V40" s="45">
        <f>+U40</f>
        <v>1485692</v>
      </c>
      <c r="W40" s="45">
        <f>+V40</f>
        <v>1485692</v>
      </c>
      <c r="X40" s="45">
        <f t="shared" si="4"/>
        <v>-622623</v>
      </c>
      <c r="Y40" s="45">
        <f t="shared" si="4"/>
        <v>2108315</v>
      </c>
      <c r="Z40" s="46">
        <f>+IF(X40&lt;&gt;0,+(Y40/X40)*100,0)</f>
        <v>-338.61823286322539</v>
      </c>
      <c r="AA40" s="47">
        <f t="shared" si="4"/>
        <v>-2490499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122194065</v>
      </c>
      <c r="D7" s="18"/>
      <c r="E7" s="19">
        <v>119483110</v>
      </c>
      <c r="F7" s="20">
        <v>119483110</v>
      </c>
      <c r="G7" s="20">
        <v>10236792</v>
      </c>
      <c r="H7" s="20">
        <v>10403622</v>
      </c>
      <c r="I7" s="20">
        <v>11160119</v>
      </c>
      <c r="J7" s="20">
        <v>31800533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31800533</v>
      </c>
      <c r="X7" s="20">
        <v>29870778</v>
      </c>
      <c r="Y7" s="20">
        <v>1929755</v>
      </c>
      <c r="Z7" s="21">
        <v>6.4603439522063999</v>
      </c>
      <c r="AA7" s="22">
        <v>119483110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5595251</v>
      </c>
      <c r="F8" s="20">
        <v>5595251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1460808</v>
      </c>
      <c r="Y8" s="20">
        <v>-1460808</v>
      </c>
      <c r="Z8" s="21">
        <v>-100</v>
      </c>
      <c r="AA8" s="22">
        <v>5595251</v>
      </c>
    </row>
    <row r="9" spans="1:27" x14ac:dyDescent="0.25">
      <c r="A9" s="23" t="s">
        <v>37</v>
      </c>
      <c r="B9" s="17" t="s">
        <v>6</v>
      </c>
      <c r="C9" s="18">
        <v>40846548</v>
      </c>
      <c r="D9" s="18"/>
      <c r="E9" s="19">
        <v>69409392</v>
      </c>
      <c r="F9" s="20">
        <v>69409392</v>
      </c>
      <c r="G9" s="20">
        <v>17456145</v>
      </c>
      <c r="H9" s="20"/>
      <c r="I9" s="20"/>
      <c r="J9" s="20">
        <v>17456145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17456145</v>
      </c>
      <c r="X9" s="20">
        <v>17352348</v>
      </c>
      <c r="Y9" s="20">
        <v>103797</v>
      </c>
      <c r="Z9" s="21">
        <v>0.59817265075596682</v>
      </c>
      <c r="AA9" s="22">
        <v>69409392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250000</v>
      </c>
      <c r="F10" s="20">
        <v>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62499</v>
      </c>
      <c r="Y10" s="20">
        <v>-62499</v>
      </c>
      <c r="Z10" s="21">
        <v>-100</v>
      </c>
      <c r="AA10" s="22">
        <v>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-161999003</v>
      </c>
      <c r="D14" s="18"/>
      <c r="E14" s="19">
        <v>-223655296</v>
      </c>
      <c r="F14" s="20">
        <v>-223655296</v>
      </c>
      <c r="G14" s="20">
        <v>-288706</v>
      </c>
      <c r="H14" s="20">
        <v>-14256632</v>
      </c>
      <c r="I14" s="20">
        <v>-14750444</v>
      </c>
      <c r="J14" s="20">
        <v>-29295782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-29295782</v>
      </c>
      <c r="X14" s="20">
        <v>-55913826</v>
      </c>
      <c r="Y14" s="20">
        <v>26618044</v>
      </c>
      <c r="Z14" s="21">
        <v>-47.605477757862609</v>
      </c>
      <c r="AA14" s="22">
        <v>-223655296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1041610</v>
      </c>
      <c r="D17" s="26">
        <f>SUM(D6:D16)</f>
        <v>0</v>
      </c>
      <c r="E17" s="27">
        <f t="shared" si="0"/>
        <v>-28917543</v>
      </c>
      <c r="F17" s="28">
        <f t="shared" si="0"/>
        <v>-28917543</v>
      </c>
      <c r="G17" s="28">
        <f t="shared" si="0"/>
        <v>27404231</v>
      </c>
      <c r="H17" s="28">
        <f t="shared" si="0"/>
        <v>-3853010</v>
      </c>
      <c r="I17" s="28">
        <f t="shared" si="0"/>
        <v>-3590325</v>
      </c>
      <c r="J17" s="28">
        <f t="shared" si="0"/>
        <v>19960896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19960896</v>
      </c>
      <c r="X17" s="28">
        <f t="shared" si="0"/>
        <v>-7167393</v>
      </c>
      <c r="Y17" s="28">
        <f t="shared" si="0"/>
        <v>27128289</v>
      </c>
      <c r="Z17" s="29">
        <f>+IF(X17&lt;&gt;0,+(Y17/X17)*100,0)</f>
        <v>-378.4959049964192</v>
      </c>
      <c r="AA17" s="30">
        <f>SUM(AA6:AA16)</f>
        <v>-28917543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-1020481</v>
      </c>
      <c r="D26" s="18"/>
      <c r="E26" s="19">
        <v>-1207500</v>
      </c>
      <c r="F26" s="20">
        <v>-1207500</v>
      </c>
      <c r="G26" s="20"/>
      <c r="H26" s="20">
        <v>-58760</v>
      </c>
      <c r="I26" s="20"/>
      <c r="J26" s="20">
        <v>-58760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-58760</v>
      </c>
      <c r="X26" s="20">
        <v>-777170</v>
      </c>
      <c r="Y26" s="20">
        <v>718410</v>
      </c>
      <c r="Z26" s="21">
        <v>-92.439234659083596</v>
      </c>
      <c r="AA26" s="22">
        <v>-1207500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-1020481</v>
      </c>
      <c r="D27" s="26">
        <f>SUM(D21:D26)</f>
        <v>0</v>
      </c>
      <c r="E27" s="27">
        <f t="shared" si="1"/>
        <v>-1207500</v>
      </c>
      <c r="F27" s="28">
        <f t="shared" si="1"/>
        <v>-1207500</v>
      </c>
      <c r="G27" s="28">
        <f t="shared" si="1"/>
        <v>0</v>
      </c>
      <c r="H27" s="28">
        <f t="shared" si="1"/>
        <v>-58760</v>
      </c>
      <c r="I27" s="28">
        <f t="shared" si="1"/>
        <v>0</v>
      </c>
      <c r="J27" s="28">
        <f t="shared" si="1"/>
        <v>-58760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-58760</v>
      </c>
      <c r="X27" s="28">
        <f t="shared" si="1"/>
        <v>-777170</v>
      </c>
      <c r="Y27" s="28">
        <f t="shared" si="1"/>
        <v>718410</v>
      </c>
      <c r="Z27" s="29">
        <f>+IF(X27&lt;&gt;0,+(Y27/X27)*100,0)</f>
        <v>-92.439234659083596</v>
      </c>
      <c r="AA27" s="30">
        <f>SUM(AA21:AA26)</f>
        <v>-1207500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21129</v>
      </c>
      <c r="D38" s="32">
        <f>+D17+D27+D36</f>
        <v>0</v>
      </c>
      <c r="E38" s="33">
        <f t="shared" si="3"/>
        <v>-30125043</v>
      </c>
      <c r="F38" s="2">
        <f t="shared" si="3"/>
        <v>-30125043</v>
      </c>
      <c r="G38" s="2">
        <f t="shared" si="3"/>
        <v>27404231</v>
      </c>
      <c r="H38" s="2">
        <f t="shared" si="3"/>
        <v>-3911770</v>
      </c>
      <c r="I38" s="2">
        <f t="shared" si="3"/>
        <v>-3590325</v>
      </c>
      <c r="J38" s="2">
        <f t="shared" si="3"/>
        <v>19902136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19902136</v>
      </c>
      <c r="X38" s="2">
        <f t="shared" si="3"/>
        <v>-7944563</v>
      </c>
      <c r="Y38" s="2">
        <f t="shared" si="3"/>
        <v>27846699</v>
      </c>
      <c r="Z38" s="34">
        <f>+IF(X38&lt;&gt;0,+(Y38/X38)*100,0)</f>
        <v>-350.51265878312</v>
      </c>
      <c r="AA38" s="35">
        <f>+AA17+AA27+AA36</f>
        <v>-30125043</v>
      </c>
    </row>
    <row r="39" spans="1:27" x14ac:dyDescent="0.25">
      <c r="A39" s="23" t="s">
        <v>60</v>
      </c>
      <c r="B39" s="17"/>
      <c r="C39" s="32">
        <v>87026127</v>
      </c>
      <c r="D39" s="32"/>
      <c r="E39" s="33"/>
      <c r="F39" s="2"/>
      <c r="G39" s="2">
        <v>86351519</v>
      </c>
      <c r="H39" s="2">
        <f>+G40+H60</f>
        <v>113755750</v>
      </c>
      <c r="I39" s="2">
        <f>+H40+I60</f>
        <v>109843980</v>
      </c>
      <c r="J39" s="2">
        <f>+G39</f>
        <v>86351519</v>
      </c>
      <c r="K39" s="2">
        <f>+I40+K60</f>
        <v>106253655</v>
      </c>
      <c r="L39" s="2">
        <f>+K40+L60</f>
        <v>106253655</v>
      </c>
      <c r="M39" s="2">
        <f>+L40+M60</f>
        <v>106253655</v>
      </c>
      <c r="N39" s="2">
        <f>+K39</f>
        <v>106253655</v>
      </c>
      <c r="O39" s="2">
        <f>+M40+O60</f>
        <v>106253655</v>
      </c>
      <c r="P39" s="2">
        <f>+O40+P60</f>
        <v>106253655</v>
      </c>
      <c r="Q39" s="2">
        <f>+P40+Q60</f>
        <v>106253655</v>
      </c>
      <c r="R39" s="2">
        <f>+O39</f>
        <v>106253655</v>
      </c>
      <c r="S39" s="2">
        <f>+Q40+S60</f>
        <v>106253655</v>
      </c>
      <c r="T39" s="2">
        <f>+S40+T60</f>
        <v>106253655</v>
      </c>
      <c r="U39" s="2">
        <f>+T40+U60</f>
        <v>106253655</v>
      </c>
      <c r="V39" s="2">
        <f>+S39</f>
        <v>106253655</v>
      </c>
      <c r="W39" s="2">
        <f>+G39</f>
        <v>86351519</v>
      </c>
      <c r="X39" s="2"/>
      <c r="Y39" s="2">
        <f>+W39-X39</f>
        <v>86351519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87047256</v>
      </c>
      <c r="D40" s="43">
        <f t="shared" ref="D40:AA40" si="4">+D38+D39</f>
        <v>0</v>
      </c>
      <c r="E40" s="44">
        <f t="shared" si="4"/>
        <v>-30125043</v>
      </c>
      <c r="F40" s="45">
        <f t="shared" si="4"/>
        <v>-30125043</v>
      </c>
      <c r="G40" s="45">
        <f t="shared" si="4"/>
        <v>113755750</v>
      </c>
      <c r="H40" s="45">
        <f t="shared" si="4"/>
        <v>109843980</v>
      </c>
      <c r="I40" s="45">
        <f t="shared" si="4"/>
        <v>106253655</v>
      </c>
      <c r="J40" s="45">
        <f>+I40</f>
        <v>106253655</v>
      </c>
      <c r="K40" s="45">
        <f t="shared" si="4"/>
        <v>106253655</v>
      </c>
      <c r="L40" s="45">
        <f t="shared" si="4"/>
        <v>106253655</v>
      </c>
      <c r="M40" s="45">
        <f t="shared" si="4"/>
        <v>106253655</v>
      </c>
      <c r="N40" s="45">
        <f>+M40</f>
        <v>106253655</v>
      </c>
      <c r="O40" s="45">
        <f t="shared" si="4"/>
        <v>106253655</v>
      </c>
      <c r="P40" s="45">
        <f t="shared" si="4"/>
        <v>106253655</v>
      </c>
      <c r="Q40" s="45">
        <f t="shared" si="4"/>
        <v>106253655</v>
      </c>
      <c r="R40" s="45">
        <f>+Q40</f>
        <v>106253655</v>
      </c>
      <c r="S40" s="45">
        <f t="shared" si="4"/>
        <v>106253655</v>
      </c>
      <c r="T40" s="45">
        <f t="shared" si="4"/>
        <v>106253655</v>
      </c>
      <c r="U40" s="45">
        <f t="shared" si="4"/>
        <v>106253655</v>
      </c>
      <c r="V40" s="45">
        <f>+U40</f>
        <v>106253655</v>
      </c>
      <c r="W40" s="45">
        <f>+V40</f>
        <v>106253655</v>
      </c>
      <c r="X40" s="45">
        <f t="shared" si="4"/>
        <v>-7944563</v>
      </c>
      <c r="Y40" s="45">
        <f t="shared" si="4"/>
        <v>114198218</v>
      </c>
      <c r="Z40" s="46">
        <f>+IF(X40&lt;&gt;0,+(Y40/X40)*100,0)</f>
        <v>-1437.4386357059539</v>
      </c>
      <c r="AA40" s="47">
        <f t="shared" si="4"/>
        <v>-30125043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86351519</v>
      </c>
      <c r="J60">
        <v>86351519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1960</v>
      </c>
      <c r="D7" s="18"/>
      <c r="E7" s="19">
        <v>578647</v>
      </c>
      <c r="F7" s="20">
        <v>578647</v>
      </c>
      <c r="G7" s="20">
        <v>100360</v>
      </c>
      <c r="H7" s="20">
        <v>1890</v>
      </c>
      <c r="I7" s="20">
        <v>106830</v>
      </c>
      <c r="J7" s="20">
        <v>209080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209080</v>
      </c>
      <c r="X7" s="20">
        <v>144663</v>
      </c>
      <c r="Y7" s="20">
        <v>64417</v>
      </c>
      <c r="Z7" s="21">
        <v>44.529008799762202</v>
      </c>
      <c r="AA7" s="22">
        <v>578647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5800743</v>
      </c>
      <c r="F9" s="20">
        <v>5800743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1450185</v>
      </c>
      <c r="Y9" s="20">
        <v>-1450185</v>
      </c>
      <c r="Z9" s="21">
        <v>-100</v>
      </c>
      <c r="AA9" s="22">
        <v>5800743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-8186543</v>
      </c>
      <c r="F14" s="20">
        <v>-8186543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-2046633</v>
      </c>
      <c r="Y14" s="20">
        <v>2046633</v>
      </c>
      <c r="Z14" s="21">
        <v>-100</v>
      </c>
      <c r="AA14" s="22">
        <v>-8186543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1960</v>
      </c>
      <c r="D17" s="26">
        <f>SUM(D6:D16)</f>
        <v>0</v>
      </c>
      <c r="E17" s="27">
        <f t="shared" si="0"/>
        <v>-1807153</v>
      </c>
      <c r="F17" s="28">
        <f t="shared" si="0"/>
        <v>-1807153</v>
      </c>
      <c r="G17" s="28">
        <f t="shared" si="0"/>
        <v>100360</v>
      </c>
      <c r="H17" s="28">
        <f t="shared" si="0"/>
        <v>1890</v>
      </c>
      <c r="I17" s="28">
        <f t="shared" si="0"/>
        <v>106830</v>
      </c>
      <c r="J17" s="28">
        <f t="shared" si="0"/>
        <v>209080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209080</v>
      </c>
      <c r="X17" s="28">
        <f t="shared" si="0"/>
        <v>-451785</v>
      </c>
      <c r="Y17" s="28">
        <f t="shared" si="0"/>
        <v>660865</v>
      </c>
      <c r="Z17" s="29">
        <f>+IF(X17&lt;&gt;0,+(Y17/X17)*100,0)</f>
        <v>-146.27865024292527</v>
      </c>
      <c r="AA17" s="30">
        <f>SUM(AA6:AA16)</f>
        <v>-1807153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1960</v>
      </c>
      <c r="D38" s="32">
        <f>+D17+D27+D36</f>
        <v>0</v>
      </c>
      <c r="E38" s="33">
        <f t="shared" si="3"/>
        <v>-1807153</v>
      </c>
      <c r="F38" s="2">
        <f t="shared" si="3"/>
        <v>-1807153</v>
      </c>
      <c r="G38" s="2">
        <f t="shared" si="3"/>
        <v>100360</v>
      </c>
      <c r="H38" s="2">
        <f t="shared" si="3"/>
        <v>1890</v>
      </c>
      <c r="I38" s="2">
        <f t="shared" si="3"/>
        <v>106830</v>
      </c>
      <c r="J38" s="2">
        <f t="shared" si="3"/>
        <v>209080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209080</v>
      </c>
      <c r="X38" s="2">
        <f t="shared" si="3"/>
        <v>-451785</v>
      </c>
      <c r="Y38" s="2">
        <f t="shared" si="3"/>
        <v>660865</v>
      </c>
      <c r="Z38" s="34">
        <f>+IF(X38&lt;&gt;0,+(Y38/X38)*100,0)</f>
        <v>-146.27865024292527</v>
      </c>
      <c r="AA38" s="35">
        <f>+AA17+AA27+AA36</f>
        <v>-1807153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100360</v>
      </c>
      <c r="I39" s="2">
        <f>+H40+I60</f>
        <v>102250</v>
      </c>
      <c r="J39" s="2">
        <f>+G39</f>
        <v>0</v>
      </c>
      <c r="K39" s="2">
        <f>+I40+K60</f>
        <v>209080</v>
      </c>
      <c r="L39" s="2">
        <f>+K40+L60</f>
        <v>209080</v>
      </c>
      <c r="M39" s="2">
        <f>+L40+M60</f>
        <v>209080</v>
      </c>
      <c r="N39" s="2">
        <f>+K39</f>
        <v>209080</v>
      </c>
      <c r="O39" s="2">
        <f>+M40+O60</f>
        <v>209080</v>
      </c>
      <c r="P39" s="2">
        <f>+O40+P60</f>
        <v>209080</v>
      </c>
      <c r="Q39" s="2">
        <f>+P40+Q60</f>
        <v>209080</v>
      </c>
      <c r="R39" s="2">
        <f>+O39</f>
        <v>209080</v>
      </c>
      <c r="S39" s="2">
        <f>+Q40+S60</f>
        <v>209080</v>
      </c>
      <c r="T39" s="2">
        <f>+S40+T60</f>
        <v>209080</v>
      </c>
      <c r="U39" s="2">
        <f>+T40+U60</f>
        <v>209080</v>
      </c>
      <c r="V39" s="2">
        <f>+S39</f>
        <v>209080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1960</v>
      </c>
      <c r="D40" s="43">
        <f t="shared" ref="D40:AA40" si="4">+D38+D39</f>
        <v>0</v>
      </c>
      <c r="E40" s="44">
        <f t="shared" si="4"/>
        <v>-1807153</v>
      </c>
      <c r="F40" s="45">
        <f t="shared" si="4"/>
        <v>-1807153</v>
      </c>
      <c r="G40" s="45">
        <f t="shared" si="4"/>
        <v>100360</v>
      </c>
      <c r="H40" s="45">
        <f t="shared" si="4"/>
        <v>102250</v>
      </c>
      <c r="I40" s="45">
        <f t="shared" si="4"/>
        <v>209080</v>
      </c>
      <c r="J40" s="45">
        <f>+I40</f>
        <v>209080</v>
      </c>
      <c r="K40" s="45">
        <f t="shared" si="4"/>
        <v>209080</v>
      </c>
      <c r="L40" s="45">
        <f t="shared" si="4"/>
        <v>209080</v>
      </c>
      <c r="M40" s="45">
        <f t="shared" si="4"/>
        <v>209080</v>
      </c>
      <c r="N40" s="45">
        <f>+M40</f>
        <v>209080</v>
      </c>
      <c r="O40" s="45">
        <f t="shared" si="4"/>
        <v>209080</v>
      </c>
      <c r="P40" s="45">
        <f t="shared" si="4"/>
        <v>209080</v>
      </c>
      <c r="Q40" s="45">
        <f t="shared" si="4"/>
        <v>209080</v>
      </c>
      <c r="R40" s="45">
        <f>+Q40</f>
        <v>209080</v>
      </c>
      <c r="S40" s="45">
        <f t="shared" si="4"/>
        <v>209080</v>
      </c>
      <c r="T40" s="45">
        <f t="shared" si="4"/>
        <v>209080</v>
      </c>
      <c r="U40" s="45">
        <f t="shared" si="4"/>
        <v>209080</v>
      </c>
      <c r="V40" s="45">
        <f>+U40</f>
        <v>209080</v>
      </c>
      <c r="W40" s="45">
        <f>+V40</f>
        <v>209080</v>
      </c>
      <c r="X40" s="45">
        <f t="shared" si="4"/>
        <v>-451785</v>
      </c>
      <c r="Y40" s="45">
        <f t="shared" si="4"/>
        <v>660865</v>
      </c>
      <c r="Z40" s="46">
        <f>+IF(X40&lt;&gt;0,+(Y40/X40)*100,0)</f>
        <v>-146.27865024292527</v>
      </c>
      <c r="AA40" s="47">
        <f t="shared" si="4"/>
        <v>-1807153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270290</v>
      </c>
      <c r="D7" s="18"/>
      <c r="E7" s="19"/>
      <c r="F7" s="20"/>
      <c r="G7" s="20">
        <v>9030</v>
      </c>
      <c r="H7" s="20">
        <v>9030</v>
      </c>
      <c r="I7" s="20">
        <v>9030</v>
      </c>
      <c r="J7" s="20">
        <v>27090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27090</v>
      </c>
      <c r="X7" s="20"/>
      <c r="Y7" s="20">
        <v>27090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994</v>
      </c>
      <c r="D14" s="18"/>
      <c r="E14" s="19">
        <v>-1529500</v>
      </c>
      <c r="F14" s="20">
        <v>-1529500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-382374</v>
      </c>
      <c r="Y14" s="20">
        <v>382374</v>
      </c>
      <c r="Z14" s="21">
        <v>-100</v>
      </c>
      <c r="AA14" s="22">
        <v>-1529500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271284</v>
      </c>
      <c r="D17" s="26">
        <f>SUM(D6:D16)</f>
        <v>0</v>
      </c>
      <c r="E17" s="27">
        <f t="shared" si="0"/>
        <v>-1529500</v>
      </c>
      <c r="F17" s="28">
        <f t="shared" si="0"/>
        <v>-1529500</v>
      </c>
      <c r="G17" s="28">
        <f t="shared" si="0"/>
        <v>9030</v>
      </c>
      <c r="H17" s="28">
        <f t="shared" si="0"/>
        <v>9030</v>
      </c>
      <c r="I17" s="28">
        <f t="shared" si="0"/>
        <v>9030</v>
      </c>
      <c r="J17" s="28">
        <f t="shared" si="0"/>
        <v>27090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27090</v>
      </c>
      <c r="X17" s="28">
        <f t="shared" si="0"/>
        <v>-382374</v>
      </c>
      <c r="Y17" s="28">
        <f t="shared" si="0"/>
        <v>409464</v>
      </c>
      <c r="Z17" s="29">
        <f>+IF(X17&lt;&gt;0,+(Y17/X17)*100,0)</f>
        <v>-107.0846867203314</v>
      </c>
      <c r="AA17" s="30">
        <f>SUM(AA6:AA16)</f>
        <v>-1529500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271284</v>
      </c>
      <c r="D38" s="32">
        <f>+D17+D27+D36</f>
        <v>0</v>
      </c>
      <c r="E38" s="33">
        <f t="shared" si="3"/>
        <v>-1529500</v>
      </c>
      <c r="F38" s="2">
        <f t="shared" si="3"/>
        <v>-1529500</v>
      </c>
      <c r="G38" s="2">
        <f t="shared" si="3"/>
        <v>9030</v>
      </c>
      <c r="H38" s="2">
        <f t="shared" si="3"/>
        <v>9030</v>
      </c>
      <c r="I38" s="2">
        <f t="shared" si="3"/>
        <v>9030</v>
      </c>
      <c r="J38" s="2">
        <f t="shared" si="3"/>
        <v>27090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27090</v>
      </c>
      <c r="X38" s="2">
        <f t="shared" si="3"/>
        <v>-382374</v>
      </c>
      <c r="Y38" s="2">
        <f t="shared" si="3"/>
        <v>409464</v>
      </c>
      <c r="Z38" s="34">
        <f>+IF(X38&lt;&gt;0,+(Y38/X38)*100,0)</f>
        <v>-107.0846867203314</v>
      </c>
      <c r="AA38" s="35">
        <f>+AA17+AA27+AA36</f>
        <v>-1529500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9030</v>
      </c>
      <c r="I39" s="2">
        <f>+H40+I60</f>
        <v>18060</v>
      </c>
      <c r="J39" s="2">
        <f>+G39</f>
        <v>0</v>
      </c>
      <c r="K39" s="2">
        <f>+I40+K60</f>
        <v>27090</v>
      </c>
      <c r="L39" s="2">
        <f>+K40+L60</f>
        <v>27090</v>
      </c>
      <c r="M39" s="2">
        <f>+L40+M60</f>
        <v>27090</v>
      </c>
      <c r="N39" s="2">
        <f>+K39</f>
        <v>27090</v>
      </c>
      <c r="O39" s="2">
        <f>+M40+O60</f>
        <v>27090</v>
      </c>
      <c r="P39" s="2">
        <f>+O40+P60</f>
        <v>27090</v>
      </c>
      <c r="Q39" s="2">
        <f>+P40+Q60</f>
        <v>27090</v>
      </c>
      <c r="R39" s="2">
        <f>+O39</f>
        <v>27090</v>
      </c>
      <c r="S39" s="2">
        <f>+Q40+S60</f>
        <v>27090</v>
      </c>
      <c r="T39" s="2">
        <f>+S40+T60</f>
        <v>27090</v>
      </c>
      <c r="U39" s="2">
        <f>+T40+U60</f>
        <v>27090</v>
      </c>
      <c r="V39" s="2">
        <f>+S39</f>
        <v>27090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271284</v>
      </c>
      <c r="D40" s="43">
        <f t="shared" ref="D40:AA40" si="4">+D38+D39</f>
        <v>0</v>
      </c>
      <c r="E40" s="44">
        <f t="shared" si="4"/>
        <v>-1529500</v>
      </c>
      <c r="F40" s="45">
        <f t="shared" si="4"/>
        <v>-1529500</v>
      </c>
      <c r="G40" s="45">
        <f t="shared" si="4"/>
        <v>9030</v>
      </c>
      <c r="H40" s="45">
        <f t="shared" si="4"/>
        <v>18060</v>
      </c>
      <c r="I40" s="45">
        <f t="shared" si="4"/>
        <v>27090</v>
      </c>
      <c r="J40" s="45">
        <f>+I40</f>
        <v>27090</v>
      </c>
      <c r="K40" s="45">
        <f t="shared" si="4"/>
        <v>27090</v>
      </c>
      <c r="L40" s="45">
        <f t="shared" si="4"/>
        <v>27090</v>
      </c>
      <c r="M40" s="45">
        <f t="shared" si="4"/>
        <v>27090</v>
      </c>
      <c r="N40" s="45">
        <f>+M40</f>
        <v>27090</v>
      </c>
      <c r="O40" s="45">
        <f t="shared" si="4"/>
        <v>27090</v>
      </c>
      <c r="P40" s="45">
        <f t="shared" si="4"/>
        <v>27090</v>
      </c>
      <c r="Q40" s="45">
        <f t="shared" si="4"/>
        <v>27090</v>
      </c>
      <c r="R40" s="45">
        <f>+Q40</f>
        <v>27090</v>
      </c>
      <c r="S40" s="45">
        <f t="shared" si="4"/>
        <v>27090</v>
      </c>
      <c r="T40" s="45">
        <f t="shared" si="4"/>
        <v>27090</v>
      </c>
      <c r="U40" s="45">
        <f t="shared" si="4"/>
        <v>27090</v>
      </c>
      <c r="V40" s="45">
        <f>+U40</f>
        <v>27090</v>
      </c>
      <c r="W40" s="45">
        <f>+V40</f>
        <v>27090</v>
      </c>
      <c r="X40" s="45">
        <f t="shared" si="4"/>
        <v>-382374</v>
      </c>
      <c r="Y40" s="45">
        <f t="shared" si="4"/>
        <v>409464</v>
      </c>
      <c r="Z40" s="46">
        <f>+IF(X40&lt;&gt;0,+(Y40/X40)*100,0)</f>
        <v>-107.0846867203314</v>
      </c>
      <c r="AA40" s="47">
        <f t="shared" si="4"/>
        <v>-1529500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21466110</v>
      </c>
      <c r="D7" s="18"/>
      <c r="E7" s="19">
        <v>40315175</v>
      </c>
      <c r="F7" s="20">
        <v>40315175</v>
      </c>
      <c r="G7" s="20">
        <v>1806648</v>
      </c>
      <c r="H7" s="20">
        <v>1882186</v>
      </c>
      <c r="I7" s="20">
        <v>1812620</v>
      </c>
      <c r="J7" s="20">
        <v>5501454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5501454</v>
      </c>
      <c r="X7" s="20">
        <v>10078794</v>
      </c>
      <c r="Y7" s="20">
        <v>-4577340</v>
      </c>
      <c r="Z7" s="21">
        <v>-45.41555269410209</v>
      </c>
      <c r="AA7" s="22">
        <v>40315175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89990</v>
      </c>
      <c r="D11" s="18"/>
      <c r="E11" s="19"/>
      <c r="F11" s="20"/>
      <c r="G11" s="20">
        <v>16346</v>
      </c>
      <c r="H11" s="20">
        <v>19529</v>
      </c>
      <c r="I11" s="20">
        <v>19694</v>
      </c>
      <c r="J11" s="20">
        <v>55569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55569</v>
      </c>
      <c r="X11" s="20"/>
      <c r="Y11" s="20">
        <v>55569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-7359735</v>
      </c>
      <c r="D14" s="18"/>
      <c r="E14" s="19">
        <v>-28822198</v>
      </c>
      <c r="F14" s="20">
        <v>-28822198</v>
      </c>
      <c r="G14" s="20">
        <v>-477675</v>
      </c>
      <c r="H14" s="20">
        <v>-403408</v>
      </c>
      <c r="I14" s="20">
        <v>-379787</v>
      </c>
      <c r="J14" s="20">
        <v>-1260870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-1260870</v>
      </c>
      <c r="X14" s="20">
        <v>-7205550</v>
      </c>
      <c r="Y14" s="20">
        <v>5944680</v>
      </c>
      <c r="Z14" s="21">
        <v>-82.501405166850546</v>
      </c>
      <c r="AA14" s="22">
        <v>-28822198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14196365</v>
      </c>
      <c r="D17" s="26">
        <f>SUM(D6:D16)</f>
        <v>0</v>
      </c>
      <c r="E17" s="27">
        <f t="shared" si="0"/>
        <v>11492977</v>
      </c>
      <c r="F17" s="28">
        <f t="shared" si="0"/>
        <v>11492977</v>
      </c>
      <c r="G17" s="28">
        <f t="shared" si="0"/>
        <v>1345319</v>
      </c>
      <c r="H17" s="28">
        <f t="shared" si="0"/>
        <v>1498307</v>
      </c>
      <c r="I17" s="28">
        <f t="shared" si="0"/>
        <v>1452527</v>
      </c>
      <c r="J17" s="28">
        <f t="shared" si="0"/>
        <v>4296153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4296153</v>
      </c>
      <c r="X17" s="28">
        <f t="shared" si="0"/>
        <v>2873244</v>
      </c>
      <c r="Y17" s="28">
        <f t="shared" si="0"/>
        <v>1422909</v>
      </c>
      <c r="Z17" s="29">
        <f>+IF(X17&lt;&gt;0,+(Y17/X17)*100,0)</f>
        <v>49.522734581539197</v>
      </c>
      <c r="AA17" s="30">
        <f>SUM(AA6:AA16)</f>
        <v>11492977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-2954407</v>
      </c>
      <c r="D26" s="18"/>
      <c r="E26" s="19">
        <v>-1300000</v>
      </c>
      <c r="F26" s="20">
        <v>-1300000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-324999</v>
      </c>
      <c r="Y26" s="20">
        <v>324999</v>
      </c>
      <c r="Z26" s="21">
        <v>-100</v>
      </c>
      <c r="AA26" s="22">
        <v>-1300000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-2954407</v>
      </c>
      <c r="D27" s="26">
        <f>SUM(D21:D26)</f>
        <v>0</v>
      </c>
      <c r="E27" s="27">
        <f t="shared" si="1"/>
        <v>-1300000</v>
      </c>
      <c r="F27" s="28">
        <f t="shared" si="1"/>
        <v>-1300000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-324999</v>
      </c>
      <c r="Y27" s="28">
        <f t="shared" si="1"/>
        <v>324999</v>
      </c>
      <c r="Z27" s="29">
        <f>+IF(X27&lt;&gt;0,+(Y27/X27)*100,0)</f>
        <v>-100</v>
      </c>
      <c r="AA27" s="30">
        <f>SUM(AA21:AA26)</f>
        <v>-1300000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11241958</v>
      </c>
      <c r="D38" s="32">
        <f>+D17+D27+D36</f>
        <v>0</v>
      </c>
      <c r="E38" s="33">
        <f t="shared" si="3"/>
        <v>10192977</v>
      </c>
      <c r="F38" s="2">
        <f t="shared" si="3"/>
        <v>10192977</v>
      </c>
      <c r="G38" s="2">
        <f t="shared" si="3"/>
        <v>1345319</v>
      </c>
      <c r="H38" s="2">
        <f t="shared" si="3"/>
        <v>1498307</v>
      </c>
      <c r="I38" s="2">
        <f t="shared" si="3"/>
        <v>1452527</v>
      </c>
      <c r="J38" s="2">
        <f t="shared" si="3"/>
        <v>4296153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4296153</v>
      </c>
      <c r="X38" s="2">
        <f t="shared" si="3"/>
        <v>2548245</v>
      </c>
      <c r="Y38" s="2">
        <f t="shared" si="3"/>
        <v>1747908</v>
      </c>
      <c r="Z38" s="34">
        <f>+IF(X38&lt;&gt;0,+(Y38/X38)*100,0)</f>
        <v>68.592619626448794</v>
      </c>
      <c r="AA38" s="35">
        <f>+AA17+AA27+AA36</f>
        <v>10192977</v>
      </c>
    </row>
    <row r="39" spans="1:27" x14ac:dyDescent="0.25">
      <c r="A39" s="23" t="s">
        <v>60</v>
      </c>
      <c r="B39" s="17"/>
      <c r="C39" s="32">
        <v>82069750</v>
      </c>
      <c r="D39" s="32"/>
      <c r="E39" s="33"/>
      <c r="F39" s="2"/>
      <c r="G39" s="2">
        <v>94983352</v>
      </c>
      <c r="H39" s="2">
        <f>+G40+H60</f>
        <v>96328671</v>
      </c>
      <c r="I39" s="2">
        <f>+H40+I60</f>
        <v>97826978</v>
      </c>
      <c r="J39" s="2">
        <f>+G39</f>
        <v>94983352</v>
      </c>
      <c r="K39" s="2">
        <f>+I40+K60</f>
        <v>99279505</v>
      </c>
      <c r="L39" s="2">
        <f>+K40+L60</f>
        <v>99279505</v>
      </c>
      <c r="M39" s="2">
        <f>+L40+M60</f>
        <v>99279505</v>
      </c>
      <c r="N39" s="2">
        <f>+K39</f>
        <v>99279505</v>
      </c>
      <c r="O39" s="2">
        <f>+M40+O60</f>
        <v>99279505</v>
      </c>
      <c r="P39" s="2">
        <f>+O40+P60</f>
        <v>99279505</v>
      </c>
      <c r="Q39" s="2">
        <f>+P40+Q60</f>
        <v>99279505</v>
      </c>
      <c r="R39" s="2">
        <f>+O39</f>
        <v>99279505</v>
      </c>
      <c r="S39" s="2">
        <f>+Q40+S60</f>
        <v>99279505</v>
      </c>
      <c r="T39" s="2">
        <f>+S40+T60</f>
        <v>99279505</v>
      </c>
      <c r="U39" s="2">
        <f>+T40+U60</f>
        <v>99279505</v>
      </c>
      <c r="V39" s="2">
        <f>+S39</f>
        <v>99279505</v>
      </c>
      <c r="W39" s="2">
        <f>+G39</f>
        <v>94983352</v>
      </c>
      <c r="X39" s="2"/>
      <c r="Y39" s="2">
        <f>+W39-X39</f>
        <v>94983352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93311708</v>
      </c>
      <c r="D40" s="43">
        <f t="shared" ref="D40:AA40" si="4">+D38+D39</f>
        <v>0</v>
      </c>
      <c r="E40" s="44">
        <f t="shared" si="4"/>
        <v>10192977</v>
      </c>
      <c r="F40" s="45">
        <f t="shared" si="4"/>
        <v>10192977</v>
      </c>
      <c r="G40" s="45">
        <f t="shared" si="4"/>
        <v>96328671</v>
      </c>
      <c r="H40" s="45">
        <f t="shared" si="4"/>
        <v>97826978</v>
      </c>
      <c r="I40" s="45">
        <f t="shared" si="4"/>
        <v>99279505</v>
      </c>
      <c r="J40" s="45">
        <f>+I40</f>
        <v>99279505</v>
      </c>
      <c r="K40" s="45">
        <f t="shared" si="4"/>
        <v>99279505</v>
      </c>
      <c r="L40" s="45">
        <f t="shared" si="4"/>
        <v>99279505</v>
      </c>
      <c r="M40" s="45">
        <f t="shared" si="4"/>
        <v>99279505</v>
      </c>
      <c r="N40" s="45">
        <f>+M40</f>
        <v>99279505</v>
      </c>
      <c r="O40" s="45">
        <f t="shared" si="4"/>
        <v>99279505</v>
      </c>
      <c r="P40" s="45">
        <f t="shared" si="4"/>
        <v>99279505</v>
      </c>
      <c r="Q40" s="45">
        <f t="shared" si="4"/>
        <v>99279505</v>
      </c>
      <c r="R40" s="45">
        <f>+Q40</f>
        <v>99279505</v>
      </c>
      <c r="S40" s="45">
        <f t="shared" si="4"/>
        <v>99279505</v>
      </c>
      <c r="T40" s="45">
        <f t="shared" si="4"/>
        <v>99279505</v>
      </c>
      <c r="U40" s="45">
        <f t="shared" si="4"/>
        <v>99279505</v>
      </c>
      <c r="V40" s="45">
        <f>+U40</f>
        <v>99279505</v>
      </c>
      <c r="W40" s="45">
        <f>+V40</f>
        <v>99279505</v>
      </c>
      <c r="X40" s="45">
        <f t="shared" si="4"/>
        <v>2548245</v>
      </c>
      <c r="Y40" s="45">
        <f t="shared" si="4"/>
        <v>96731260</v>
      </c>
      <c r="Z40" s="46">
        <f>+IF(X40&lt;&gt;0,+(Y40/X40)*100,0)</f>
        <v>3795.9952830281231</v>
      </c>
      <c r="AA40" s="47">
        <f t="shared" si="4"/>
        <v>10192977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94983352</v>
      </c>
      <c r="J60">
        <v>94983352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7826296</v>
      </c>
      <c r="F6" s="20">
        <v>7826296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1956573</v>
      </c>
      <c r="Y6" s="20">
        <v>-1956573</v>
      </c>
      <c r="Z6" s="21">
        <v>-100</v>
      </c>
      <c r="AA6" s="22">
        <v>7826296</v>
      </c>
    </row>
    <row r="7" spans="1:27" x14ac:dyDescent="0.25">
      <c r="A7" s="23" t="s">
        <v>35</v>
      </c>
      <c r="B7" s="17" t="s">
        <v>32</v>
      </c>
      <c r="C7" s="18">
        <v>144200</v>
      </c>
      <c r="D7" s="18"/>
      <c r="E7" s="19">
        <v>1704464</v>
      </c>
      <c r="F7" s="20">
        <v>1704464</v>
      </c>
      <c r="G7" s="20">
        <v>8913</v>
      </c>
      <c r="H7" s="20">
        <v>12406</v>
      </c>
      <c r="I7" s="20">
        <v>74003</v>
      </c>
      <c r="J7" s="20">
        <v>95322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95322</v>
      </c>
      <c r="X7" s="20">
        <v>426117</v>
      </c>
      <c r="Y7" s="20">
        <v>-330795</v>
      </c>
      <c r="Z7" s="21">
        <v>-77.630087511176498</v>
      </c>
      <c r="AA7" s="22">
        <v>1704464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25000000</v>
      </c>
      <c r="D9" s="18"/>
      <c r="E9" s="19">
        <v>4000000</v>
      </c>
      <c r="F9" s="20">
        <v>4000000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999999</v>
      </c>
      <c r="Y9" s="20">
        <v>-999999</v>
      </c>
      <c r="Z9" s="21">
        <v>-100</v>
      </c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20880000</v>
      </c>
      <c r="F11" s="20">
        <v>20880000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5220000</v>
      </c>
      <c r="Y11" s="20">
        <v>-5220000</v>
      </c>
      <c r="Z11" s="21">
        <v>-100</v>
      </c>
      <c r="AA11" s="22">
        <v>20880000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-1586</v>
      </c>
      <c r="D14" s="18"/>
      <c r="E14" s="19">
        <v>-17902464</v>
      </c>
      <c r="F14" s="20">
        <v>-17902464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-4475619</v>
      </c>
      <c r="Y14" s="20">
        <v>4475619</v>
      </c>
      <c r="Z14" s="21">
        <v>-100</v>
      </c>
      <c r="AA14" s="22">
        <v>-17902464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25142614</v>
      </c>
      <c r="D17" s="26">
        <f>SUM(D6:D16)</f>
        <v>0</v>
      </c>
      <c r="E17" s="27">
        <f t="shared" si="0"/>
        <v>16508296</v>
      </c>
      <c r="F17" s="28">
        <f t="shared" si="0"/>
        <v>16508296</v>
      </c>
      <c r="G17" s="28">
        <f t="shared" si="0"/>
        <v>8913</v>
      </c>
      <c r="H17" s="28">
        <f t="shared" si="0"/>
        <v>12406</v>
      </c>
      <c r="I17" s="28">
        <f t="shared" si="0"/>
        <v>74003</v>
      </c>
      <c r="J17" s="28">
        <f t="shared" si="0"/>
        <v>95322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95322</v>
      </c>
      <c r="X17" s="28">
        <f t="shared" si="0"/>
        <v>4127070</v>
      </c>
      <c r="Y17" s="28">
        <f t="shared" si="0"/>
        <v>-4031748</v>
      </c>
      <c r="Z17" s="29">
        <f>+IF(X17&lt;&gt;0,+(Y17/X17)*100,0)</f>
        <v>-97.690322674439727</v>
      </c>
      <c r="AA17" s="30">
        <f>SUM(AA6:AA16)</f>
        <v>16508296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-801001</v>
      </c>
      <c r="F26" s="20">
        <v>-801001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-200250</v>
      </c>
      <c r="Y26" s="20">
        <v>200250</v>
      </c>
      <c r="Z26" s="21">
        <v>-100</v>
      </c>
      <c r="AA26" s="22">
        <v>-801001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-801001</v>
      </c>
      <c r="F27" s="28">
        <f t="shared" si="1"/>
        <v>-801001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-200250</v>
      </c>
      <c r="Y27" s="28">
        <f t="shared" si="1"/>
        <v>200250</v>
      </c>
      <c r="Z27" s="29">
        <f>+IF(X27&lt;&gt;0,+(Y27/X27)*100,0)</f>
        <v>-100</v>
      </c>
      <c r="AA27" s="30">
        <f>SUM(AA21:AA26)</f>
        <v>-801001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25142614</v>
      </c>
      <c r="D38" s="32">
        <f>+D17+D27+D36</f>
        <v>0</v>
      </c>
      <c r="E38" s="33">
        <f t="shared" si="3"/>
        <v>15707295</v>
      </c>
      <c r="F38" s="2">
        <f t="shared" si="3"/>
        <v>15707295</v>
      </c>
      <c r="G38" s="2">
        <f t="shared" si="3"/>
        <v>8913</v>
      </c>
      <c r="H38" s="2">
        <f t="shared" si="3"/>
        <v>12406</v>
      </c>
      <c r="I38" s="2">
        <f t="shared" si="3"/>
        <v>74003</v>
      </c>
      <c r="J38" s="2">
        <f t="shared" si="3"/>
        <v>95322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95322</v>
      </c>
      <c r="X38" s="2">
        <f t="shared" si="3"/>
        <v>3926820</v>
      </c>
      <c r="Y38" s="2">
        <f t="shared" si="3"/>
        <v>-3831498</v>
      </c>
      <c r="Z38" s="34">
        <f>+IF(X38&lt;&gt;0,+(Y38/X38)*100,0)</f>
        <v>-97.572539612205304</v>
      </c>
      <c r="AA38" s="35">
        <f>+AA17+AA27+AA36</f>
        <v>15707295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8913</v>
      </c>
      <c r="I39" s="2">
        <f>+H40+I60</f>
        <v>21319</v>
      </c>
      <c r="J39" s="2">
        <f>+G39</f>
        <v>0</v>
      </c>
      <c r="K39" s="2">
        <f>+I40+K60</f>
        <v>95322</v>
      </c>
      <c r="L39" s="2">
        <f>+K40+L60</f>
        <v>95322</v>
      </c>
      <c r="M39" s="2">
        <f>+L40+M60</f>
        <v>95322</v>
      </c>
      <c r="N39" s="2">
        <f>+K39</f>
        <v>95322</v>
      </c>
      <c r="O39" s="2">
        <f>+M40+O60</f>
        <v>95322</v>
      </c>
      <c r="P39" s="2">
        <f>+O40+P60</f>
        <v>95322</v>
      </c>
      <c r="Q39" s="2">
        <f>+P40+Q60</f>
        <v>95322</v>
      </c>
      <c r="R39" s="2">
        <f>+O39</f>
        <v>95322</v>
      </c>
      <c r="S39" s="2">
        <f>+Q40+S60</f>
        <v>95322</v>
      </c>
      <c r="T39" s="2">
        <f>+S40+T60</f>
        <v>95322</v>
      </c>
      <c r="U39" s="2">
        <f>+T40+U60</f>
        <v>95322</v>
      </c>
      <c r="V39" s="2">
        <f>+S39</f>
        <v>95322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25142614</v>
      </c>
      <c r="D40" s="43">
        <f t="shared" ref="D40:AA40" si="4">+D38+D39</f>
        <v>0</v>
      </c>
      <c r="E40" s="44">
        <f t="shared" si="4"/>
        <v>15707295</v>
      </c>
      <c r="F40" s="45">
        <f t="shared" si="4"/>
        <v>15707295</v>
      </c>
      <c r="G40" s="45">
        <f t="shared" si="4"/>
        <v>8913</v>
      </c>
      <c r="H40" s="45">
        <f t="shared" si="4"/>
        <v>21319</v>
      </c>
      <c r="I40" s="45">
        <f t="shared" si="4"/>
        <v>95322</v>
      </c>
      <c r="J40" s="45">
        <f>+I40</f>
        <v>95322</v>
      </c>
      <c r="K40" s="45">
        <f t="shared" si="4"/>
        <v>95322</v>
      </c>
      <c r="L40" s="45">
        <f t="shared" si="4"/>
        <v>95322</v>
      </c>
      <c r="M40" s="45">
        <f t="shared" si="4"/>
        <v>95322</v>
      </c>
      <c r="N40" s="45">
        <f>+M40</f>
        <v>95322</v>
      </c>
      <c r="O40" s="45">
        <f t="shared" si="4"/>
        <v>95322</v>
      </c>
      <c r="P40" s="45">
        <f t="shared" si="4"/>
        <v>95322</v>
      </c>
      <c r="Q40" s="45">
        <f t="shared" si="4"/>
        <v>95322</v>
      </c>
      <c r="R40" s="45">
        <f>+Q40</f>
        <v>95322</v>
      </c>
      <c r="S40" s="45">
        <f t="shared" si="4"/>
        <v>95322</v>
      </c>
      <c r="T40" s="45">
        <f t="shared" si="4"/>
        <v>95322</v>
      </c>
      <c r="U40" s="45">
        <f t="shared" si="4"/>
        <v>95322</v>
      </c>
      <c r="V40" s="45">
        <f>+U40</f>
        <v>95322</v>
      </c>
      <c r="W40" s="45">
        <f>+V40</f>
        <v>95322</v>
      </c>
      <c r="X40" s="45">
        <f t="shared" si="4"/>
        <v>3926820</v>
      </c>
      <c r="Y40" s="45">
        <f t="shared" si="4"/>
        <v>-3831498</v>
      </c>
      <c r="Z40" s="46">
        <f>+IF(X40&lt;&gt;0,+(Y40/X40)*100,0)</f>
        <v>-97.572539612205304</v>
      </c>
      <c r="AA40" s="47">
        <f t="shared" si="4"/>
        <v>15707295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2681432</v>
      </c>
      <c r="D7" s="18"/>
      <c r="E7" s="19">
        <v>2113690</v>
      </c>
      <c r="F7" s="20">
        <v>2113690</v>
      </c>
      <c r="G7" s="20">
        <v>222892</v>
      </c>
      <c r="H7" s="20">
        <v>233625</v>
      </c>
      <c r="I7" s="20">
        <v>238092</v>
      </c>
      <c r="J7" s="20">
        <v>694609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694609</v>
      </c>
      <c r="X7" s="20">
        <v>528423</v>
      </c>
      <c r="Y7" s="20">
        <v>166186</v>
      </c>
      <c r="Z7" s="21">
        <v>31.449425933390486</v>
      </c>
      <c r="AA7" s="22">
        <v>2113690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-3479560</v>
      </c>
      <c r="D14" s="18"/>
      <c r="E14" s="19">
        <v>-7349335</v>
      </c>
      <c r="F14" s="20">
        <v>-7349335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-1566771</v>
      </c>
      <c r="Y14" s="20">
        <v>1566771</v>
      </c>
      <c r="Z14" s="21">
        <v>-100</v>
      </c>
      <c r="AA14" s="22">
        <v>-7349335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-798128</v>
      </c>
      <c r="D17" s="26">
        <f>SUM(D6:D16)</f>
        <v>0</v>
      </c>
      <c r="E17" s="27">
        <f t="shared" si="0"/>
        <v>-5235645</v>
      </c>
      <c r="F17" s="28">
        <f t="shared" si="0"/>
        <v>-5235645</v>
      </c>
      <c r="G17" s="28">
        <f t="shared" si="0"/>
        <v>222892</v>
      </c>
      <c r="H17" s="28">
        <f t="shared" si="0"/>
        <v>233625</v>
      </c>
      <c r="I17" s="28">
        <f t="shared" si="0"/>
        <v>238092</v>
      </c>
      <c r="J17" s="28">
        <f t="shared" si="0"/>
        <v>694609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694609</v>
      </c>
      <c r="X17" s="28">
        <f t="shared" si="0"/>
        <v>-1038348</v>
      </c>
      <c r="Y17" s="28">
        <f t="shared" si="0"/>
        <v>1732957</v>
      </c>
      <c r="Z17" s="29">
        <f>+IF(X17&lt;&gt;0,+(Y17/X17)*100,0)</f>
        <v>-166.8955879916945</v>
      </c>
      <c r="AA17" s="30">
        <f>SUM(AA6:AA16)</f>
        <v>-5235645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-7612196</v>
      </c>
      <c r="D26" s="18"/>
      <c r="E26" s="19">
        <v>-652174</v>
      </c>
      <c r="F26" s="20">
        <v>-652174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-218333</v>
      </c>
      <c r="Y26" s="20">
        <v>218333</v>
      </c>
      <c r="Z26" s="21">
        <v>-100</v>
      </c>
      <c r="AA26" s="22">
        <v>-652174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-7612196</v>
      </c>
      <c r="D27" s="26">
        <f>SUM(D21:D26)</f>
        <v>0</v>
      </c>
      <c r="E27" s="27">
        <f t="shared" si="1"/>
        <v>-652174</v>
      </c>
      <c r="F27" s="28">
        <f t="shared" si="1"/>
        <v>-652174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-218333</v>
      </c>
      <c r="Y27" s="28">
        <f t="shared" si="1"/>
        <v>218333</v>
      </c>
      <c r="Z27" s="29">
        <f>+IF(X27&lt;&gt;0,+(Y27/X27)*100,0)</f>
        <v>-100</v>
      </c>
      <c r="AA27" s="30">
        <f>SUM(AA21:AA26)</f>
        <v>-652174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-8410324</v>
      </c>
      <c r="D38" s="32">
        <f>+D17+D27+D36</f>
        <v>0</v>
      </c>
      <c r="E38" s="33">
        <f t="shared" si="3"/>
        <v>-5887819</v>
      </c>
      <c r="F38" s="2">
        <f t="shared" si="3"/>
        <v>-5887819</v>
      </c>
      <c r="G38" s="2">
        <f t="shared" si="3"/>
        <v>222892</v>
      </c>
      <c r="H38" s="2">
        <f t="shared" si="3"/>
        <v>233625</v>
      </c>
      <c r="I38" s="2">
        <f t="shared" si="3"/>
        <v>238092</v>
      </c>
      <c r="J38" s="2">
        <f t="shared" si="3"/>
        <v>694609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694609</v>
      </c>
      <c r="X38" s="2">
        <f t="shared" si="3"/>
        <v>-1256681</v>
      </c>
      <c r="Y38" s="2">
        <f t="shared" si="3"/>
        <v>1951290</v>
      </c>
      <c r="Z38" s="34">
        <f>+IF(X38&lt;&gt;0,+(Y38/X38)*100,0)</f>
        <v>-155.27329529132692</v>
      </c>
      <c r="AA38" s="35">
        <f>+AA17+AA27+AA36</f>
        <v>-5887819</v>
      </c>
    </row>
    <row r="39" spans="1:27" x14ac:dyDescent="0.25">
      <c r="A39" s="23" t="s">
        <v>60</v>
      </c>
      <c r="B39" s="17"/>
      <c r="C39" s="32">
        <v>-40304068</v>
      </c>
      <c r="D39" s="32"/>
      <c r="E39" s="33">
        <v>-3152193</v>
      </c>
      <c r="F39" s="2">
        <v>-3152193</v>
      </c>
      <c r="G39" s="2">
        <v>-48726296</v>
      </c>
      <c r="H39" s="2">
        <f>+G40+H60</f>
        <v>-48503404</v>
      </c>
      <c r="I39" s="2">
        <f>+H40+I60</f>
        <v>-48269779</v>
      </c>
      <c r="J39" s="2">
        <f>+G39</f>
        <v>-48726296</v>
      </c>
      <c r="K39" s="2">
        <f>+I40+K60</f>
        <v>-48031687</v>
      </c>
      <c r="L39" s="2">
        <f>+K40+L60</f>
        <v>-48031687</v>
      </c>
      <c r="M39" s="2">
        <f>+L40+M60</f>
        <v>-48031687</v>
      </c>
      <c r="N39" s="2">
        <f>+K39</f>
        <v>-48031687</v>
      </c>
      <c r="O39" s="2">
        <f>+M40+O60</f>
        <v>-48031687</v>
      </c>
      <c r="P39" s="2">
        <f>+O40+P60</f>
        <v>-48031687</v>
      </c>
      <c r="Q39" s="2">
        <f>+P40+Q60</f>
        <v>-48031687</v>
      </c>
      <c r="R39" s="2">
        <f>+O39</f>
        <v>-48031687</v>
      </c>
      <c r="S39" s="2">
        <f>+Q40+S60</f>
        <v>-48031687</v>
      </c>
      <c r="T39" s="2">
        <f>+S40+T60</f>
        <v>-48031687</v>
      </c>
      <c r="U39" s="2">
        <f>+T40+U60</f>
        <v>-48031687</v>
      </c>
      <c r="V39" s="2">
        <f>+S39</f>
        <v>-48031687</v>
      </c>
      <c r="W39" s="2">
        <f>+G39</f>
        <v>-48726296</v>
      </c>
      <c r="X39" s="2">
        <v>-3152193</v>
      </c>
      <c r="Y39" s="2">
        <f>+W39-X39</f>
        <v>-45574103</v>
      </c>
      <c r="Z39" s="34">
        <f>+IF(X39&lt;&gt;0,+(Y39/X39)*100,0)</f>
        <v>1445.7903751451768</v>
      </c>
      <c r="AA39" s="35">
        <v>-3152193</v>
      </c>
    </row>
    <row r="40" spans="1:27" x14ac:dyDescent="0.25">
      <c r="A40" s="41" t="s">
        <v>62</v>
      </c>
      <c r="B40" s="42" t="s">
        <v>61</v>
      </c>
      <c r="C40" s="43">
        <f>+C38+C39</f>
        <v>-48714392</v>
      </c>
      <c r="D40" s="43">
        <f t="shared" ref="D40:AA40" si="4">+D38+D39</f>
        <v>0</v>
      </c>
      <c r="E40" s="44">
        <f t="shared" si="4"/>
        <v>-9040012</v>
      </c>
      <c r="F40" s="45">
        <f t="shared" si="4"/>
        <v>-9040012</v>
      </c>
      <c r="G40" s="45">
        <f t="shared" si="4"/>
        <v>-48503404</v>
      </c>
      <c r="H40" s="45">
        <f t="shared" si="4"/>
        <v>-48269779</v>
      </c>
      <c r="I40" s="45">
        <f t="shared" si="4"/>
        <v>-48031687</v>
      </c>
      <c r="J40" s="45">
        <f>+I40</f>
        <v>-48031687</v>
      </c>
      <c r="K40" s="45">
        <f t="shared" si="4"/>
        <v>-48031687</v>
      </c>
      <c r="L40" s="45">
        <f t="shared" si="4"/>
        <v>-48031687</v>
      </c>
      <c r="M40" s="45">
        <f t="shared" si="4"/>
        <v>-48031687</v>
      </c>
      <c r="N40" s="45">
        <f>+M40</f>
        <v>-48031687</v>
      </c>
      <c r="O40" s="45">
        <f t="shared" si="4"/>
        <v>-48031687</v>
      </c>
      <c r="P40" s="45">
        <f t="shared" si="4"/>
        <v>-48031687</v>
      </c>
      <c r="Q40" s="45">
        <f t="shared" si="4"/>
        <v>-48031687</v>
      </c>
      <c r="R40" s="45">
        <f>+Q40</f>
        <v>-48031687</v>
      </c>
      <c r="S40" s="45">
        <f t="shared" si="4"/>
        <v>-48031687</v>
      </c>
      <c r="T40" s="45">
        <f t="shared" si="4"/>
        <v>-48031687</v>
      </c>
      <c r="U40" s="45">
        <f t="shared" si="4"/>
        <v>-48031687</v>
      </c>
      <c r="V40" s="45">
        <f>+U40</f>
        <v>-48031687</v>
      </c>
      <c r="W40" s="45">
        <f>+V40</f>
        <v>-48031687</v>
      </c>
      <c r="X40" s="45">
        <f t="shared" si="4"/>
        <v>-4408874</v>
      </c>
      <c r="Y40" s="45">
        <f t="shared" si="4"/>
        <v>-43622813</v>
      </c>
      <c r="Z40" s="46">
        <f>+IF(X40&lt;&gt;0,+(Y40/X40)*100,0)</f>
        <v>989.43206360626323</v>
      </c>
      <c r="AA40" s="47">
        <f t="shared" si="4"/>
        <v>-9040012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-48726296</v>
      </c>
      <c r="J60">
        <v>-48726296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-3541804</v>
      </c>
      <c r="D14" s="18"/>
      <c r="E14" s="19"/>
      <c r="F14" s="20"/>
      <c r="G14" s="20"/>
      <c r="H14" s="20">
        <v>-243324</v>
      </c>
      <c r="I14" s="20">
        <v>-447130</v>
      </c>
      <c r="J14" s="20">
        <v>-690454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-690454</v>
      </c>
      <c r="X14" s="20"/>
      <c r="Y14" s="20">
        <v>-690454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-3541804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-243324</v>
      </c>
      <c r="I17" s="28">
        <f t="shared" si="0"/>
        <v>-447130</v>
      </c>
      <c r="J17" s="28">
        <f t="shared" si="0"/>
        <v>-690454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-690454</v>
      </c>
      <c r="X17" s="28">
        <f t="shared" si="0"/>
        <v>0</v>
      </c>
      <c r="Y17" s="28">
        <f t="shared" si="0"/>
        <v>-690454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-95750</v>
      </c>
      <c r="D26" s="18"/>
      <c r="E26" s="19">
        <v>-115000</v>
      </c>
      <c r="F26" s="20">
        <v>-115000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</v>
      </c>
      <c r="Y26" s="20">
        <v>28749</v>
      </c>
      <c r="Z26" s="21">
        <v>-100</v>
      </c>
      <c r="AA26" s="22">
        <v>-115000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-95750</v>
      </c>
      <c r="D27" s="26">
        <f>SUM(D21:D26)</f>
        <v>0</v>
      </c>
      <c r="E27" s="27">
        <f t="shared" si="1"/>
        <v>-115000</v>
      </c>
      <c r="F27" s="28">
        <f t="shared" si="1"/>
        <v>-115000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</v>
      </c>
      <c r="Y27" s="28">
        <f t="shared" si="1"/>
        <v>28749</v>
      </c>
      <c r="Z27" s="29">
        <f>+IF(X27&lt;&gt;0,+(Y27/X27)*100,0)</f>
        <v>-100</v>
      </c>
      <c r="AA27" s="30">
        <f>SUM(AA21:AA26)</f>
        <v>-115000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-3637554</v>
      </c>
      <c r="D38" s="32">
        <f>+D17+D27+D36</f>
        <v>0</v>
      </c>
      <c r="E38" s="33">
        <f t="shared" si="3"/>
        <v>-115000</v>
      </c>
      <c r="F38" s="2">
        <f t="shared" si="3"/>
        <v>-115000</v>
      </c>
      <c r="G38" s="2">
        <f t="shared" si="3"/>
        <v>0</v>
      </c>
      <c r="H38" s="2">
        <f t="shared" si="3"/>
        <v>-243324</v>
      </c>
      <c r="I38" s="2">
        <f t="shared" si="3"/>
        <v>-447130</v>
      </c>
      <c r="J38" s="2">
        <f t="shared" si="3"/>
        <v>-690454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-690454</v>
      </c>
      <c r="X38" s="2">
        <f t="shared" si="3"/>
        <v>-28749</v>
      </c>
      <c r="Y38" s="2">
        <f t="shared" si="3"/>
        <v>-661705</v>
      </c>
      <c r="Z38" s="34">
        <f>+IF(X38&lt;&gt;0,+(Y38/X38)*100,0)</f>
        <v>2301.6626665275317</v>
      </c>
      <c r="AA38" s="35">
        <f>+AA17+AA27+AA36</f>
        <v>-115000</v>
      </c>
    </row>
    <row r="39" spans="1:27" x14ac:dyDescent="0.25">
      <c r="A39" s="23" t="s">
        <v>60</v>
      </c>
      <c r="B39" s="17"/>
      <c r="C39" s="32">
        <v>-11003575</v>
      </c>
      <c r="D39" s="32"/>
      <c r="E39" s="33"/>
      <c r="F39" s="2"/>
      <c r="G39" s="2">
        <v>-14641129</v>
      </c>
      <c r="H39" s="2">
        <f>+G40+H60</f>
        <v>-14641129</v>
      </c>
      <c r="I39" s="2">
        <f>+H40+I60</f>
        <v>-14884453</v>
      </c>
      <c r="J39" s="2">
        <f>+G39</f>
        <v>-14641129</v>
      </c>
      <c r="K39" s="2">
        <f>+I40+K60</f>
        <v>-15331583</v>
      </c>
      <c r="L39" s="2">
        <f>+K40+L60</f>
        <v>-15331583</v>
      </c>
      <c r="M39" s="2">
        <f>+L40+M60</f>
        <v>-15331583</v>
      </c>
      <c r="N39" s="2">
        <f>+K39</f>
        <v>-15331583</v>
      </c>
      <c r="O39" s="2">
        <f>+M40+O60</f>
        <v>-15331583</v>
      </c>
      <c r="P39" s="2">
        <f>+O40+P60</f>
        <v>-15331583</v>
      </c>
      <c r="Q39" s="2">
        <f>+P40+Q60</f>
        <v>-15331583</v>
      </c>
      <c r="R39" s="2">
        <f>+O39</f>
        <v>-15331583</v>
      </c>
      <c r="S39" s="2">
        <f>+Q40+S60</f>
        <v>-15331583</v>
      </c>
      <c r="T39" s="2">
        <f>+S40+T60</f>
        <v>-15331583</v>
      </c>
      <c r="U39" s="2">
        <f>+T40+U60</f>
        <v>-15331583</v>
      </c>
      <c r="V39" s="2">
        <f>+S39</f>
        <v>-15331583</v>
      </c>
      <c r="W39" s="2">
        <f>+G39</f>
        <v>-14641129</v>
      </c>
      <c r="X39" s="2"/>
      <c r="Y39" s="2">
        <f>+W39-X39</f>
        <v>-14641129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-14641129</v>
      </c>
      <c r="D40" s="43">
        <f t="shared" ref="D40:AA40" si="4">+D38+D39</f>
        <v>0</v>
      </c>
      <c r="E40" s="44">
        <f t="shared" si="4"/>
        <v>-115000</v>
      </c>
      <c r="F40" s="45">
        <f t="shared" si="4"/>
        <v>-115000</v>
      </c>
      <c r="G40" s="45">
        <f t="shared" si="4"/>
        <v>-14641129</v>
      </c>
      <c r="H40" s="45">
        <f t="shared" si="4"/>
        <v>-14884453</v>
      </c>
      <c r="I40" s="45">
        <f t="shared" si="4"/>
        <v>-15331583</v>
      </c>
      <c r="J40" s="45">
        <f>+I40</f>
        <v>-15331583</v>
      </c>
      <c r="K40" s="45">
        <f t="shared" si="4"/>
        <v>-15331583</v>
      </c>
      <c r="L40" s="45">
        <f t="shared" si="4"/>
        <v>-15331583</v>
      </c>
      <c r="M40" s="45">
        <f t="shared" si="4"/>
        <v>-15331583</v>
      </c>
      <c r="N40" s="45">
        <f>+M40</f>
        <v>-15331583</v>
      </c>
      <c r="O40" s="45">
        <f t="shared" si="4"/>
        <v>-15331583</v>
      </c>
      <c r="P40" s="45">
        <f t="shared" si="4"/>
        <v>-15331583</v>
      </c>
      <c r="Q40" s="45">
        <f t="shared" si="4"/>
        <v>-15331583</v>
      </c>
      <c r="R40" s="45">
        <f>+Q40</f>
        <v>-15331583</v>
      </c>
      <c r="S40" s="45">
        <f t="shared" si="4"/>
        <v>-15331583</v>
      </c>
      <c r="T40" s="45">
        <f t="shared" si="4"/>
        <v>-15331583</v>
      </c>
      <c r="U40" s="45">
        <f t="shared" si="4"/>
        <v>-15331583</v>
      </c>
      <c r="V40" s="45">
        <f>+U40</f>
        <v>-15331583</v>
      </c>
      <c r="W40" s="45">
        <f>+V40</f>
        <v>-15331583</v>
      </c>
      <c r="X40" s="45">
        <f t="shared" si="4"/>
        <v>-28749</v>
      </c>
      <c r="Y40" s="45">
        <f t="shared" si="4"/>
        <v>-15302834</v>
      </c>
      <c r="Z40" s="46">
        <f>+IF(X40&lt;&gt;0,+(Y40/X40)*100,0)</f>
        <v>53229.10014261365</v>
      </c>
      <c r="AA40" s="47">
        <f t="shared" si="4"/>
        <v>-115000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-14641129</v>
      </c>
      <c r="J60">
        <v>-14641129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6522486</v>
      </c>
      <c r="F7" s="20">
        <v>6522486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1630620</v>
      </c>
      <c r="Y7" s="20">
        <v>-1630620</v>
      </c>
      <c r="Z7" s="21">
        <v>-100</v>
      </c>
      <c r="AA7" s="22">
        <v>6522486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12501</v>
      </c>
      <c r="Y8" s="20">
        <v>-12501</v>
      </c>
      <c r="Z8" s="21">
        <v>-100</v>
      </c>
      <c r="AA8" s="22">
        <v>50000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-33965291</v>
      </c>
      <c r="F14" s="20">
        <v>-33965291</v>
      </c>
      <c r="G14" s="20"/>
      <c r="H14" s="20">
        <v>-1709481</v>
      </c>
      <c r="I14" s="20"/>
      <c r="J14" s="20">
        <v>-1709481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-1709481</v>
      </c>
      <c r="X14" s="20">
        <v>-8491320</v>
      </c>
      <c r="Y14" s="20">
        <v>6781839</v>
      </c>
      <c r="Z14" s="21">
        <v>-79.867900397111399</v>
      </c>
      <c r="AA14" s="22">
        <v>-33965291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-27392805</v>
      </c>
      <c r="F17" s="28">
        <f t="shared" si="0"/>
        <v>-27392805</v>
      </c>
      <c r="G17" s="28">
        <f t="shared" si="0"/>
        <v>0</v>
      </c>
      <c r="H17" s="28">
        <f t="shared" si="0"/>
        <v>-1709481</v>
      </c>
      <c r="I17" s="28">
        <f t="shared" si="0"/>
        <v>0</v>
      </c>
      <c r="J17" s="28">
        <f t="shared" si="0"/>
        <v>-1709481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-1709481</v>
      </c>
      <c r="X17" s="28">
        <f t="shared" si="0"/>
        <v>-6848199</v>
      </c>
      <c r="Y17" s="28">
        <f t="shared" si="0"/>
        <v>5138718</v>
      </c>
      <c r="Z17" s="29">
        <f>+IF(X17&lt;&gt;0,+(Y17/X17)*100,0)</f>
        <v>-75.03750986208199</v>
      </c>
      <c r="AA17" s="30">
        <f>SUM(AA6:AA16)</f>
        <v>-27392805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-28392805</v>
      </c>
      <c r="F38" s="2">
        <f t="shared" si="3"/>
        <v>-28392805</v>
      </c>
      <c r="G38" s="2">
        <f t="shared" si="3"/>
        <v>0</v>
      </c>
      <c r="H38" s="2">
        <f t="shared" si="3"/>
        <v>-1709481</v>
      </c>
      <c r="I38" s="2">
        <f t="shared" si="3"/>
        <v>0</v>
      </c>
      <c r="J38" s="2">
        <f t="shared" si="3"/>
        <v>-1709481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-1709481</v>
      </c>
      <c r="X38" s="2">
        <f t="shared" si="3"/>
        <v>-7098198</v>
      </c>
      <c r="Y38" s="2">
        <f t="shared" si="3"/>
        <v>5388717</v>
      </c>
      <c r="Z38" s="34">
        <f>+IF(X38&lt;&gt;0,+(Y38/X38)*100,0)</f>
        <v>-75.916690405085902</v>
      </c>
      <c r="AA38" s="35">
        <f>+AA17+AA27+AA36</f>
        <v>-28392805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-1709481</v>
      </c>
      <c r="J39" s="2">
        <f>+G39</f>
        <v>0</v>
      </c>
      <c r="K39" s="2">
        <f>+I40+K60</f>
        <v>-1709481</v>
      </c>
      <c r="L39" s="2">
        <f>+K40+L60</f>
        <v>-1709481</v>
      </c>
      <c r="M39" s="2">
        <f>+L40+M60</f>
        <v>-1709481</v>
      </c>
      <c r="N39" s="2">
        <f>+K39</f>
        <v>-1709481</v>
      </c>
      <c r="O39" s="2">
        <f>+M40+O60</f>
        <v>-1709481</v>
      </c>
      <c r="P39" s="2">
        <f>+O40+P60</f>
        <v>-1709481</v>
      </c>
      <c r="Q39" s="2">
        <f>+P40+Q60</f>
        <v>-1709481</v>
      </c>
      <c r="R39" s="2">
        <f>+O39</f>
        <v>-1709481</v>
      </c>
      <c r="S39" s="2">
        <f>+Q40+S60</f>
        <v>-1709481</v>
      </c>
      <c r="T39" s="2">
        <f>+S40+T60</f>
        <v>-1709481</v>
      </c>
      <c r="U39" s="2">
        <f>+T40+U60</f>
        <v>-1709481</v>
      </c>
      <c r="V39" s="2">
        <f>+S39</f>
        <v>-1709481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-28392805</v>
      </c>
      <c r="F40" s="45">
        <f t="shared" si="4"/>
        <v>-28392805</v>
      </c>
      <c r="G40" s="45">
        <f t="shared" si="4"/>
        <v>0</v>
      </c>
      <c r="H40" s="45">
        <f t="shared" si="4"/>
        <v>-1709481</v>
      </c>
      <c r="I40" s="45">
        <f t="shared" si="4"/>
        <v>-1709481</v>
      </c>
      <c r="J40" s="45">
        <f>+I40</f>
        <v>-1709481</v>
      </c>
      <c r="K40" s="45">
        <f t="shared" si="4"/>
        <v>-1709481</v>
      </c>
      <c r="L40" s="45">
        <f t="shared" si="4"/>
        <v>-1709481</v>
      </c>
      <c r="M40" s="45">
        <f t="shared" si="4"/>
        <v>-1709481</v>
      </c>
      <c r="N40" s="45">
        <f>+M40</f>
        <v>-1709481</v>
      </c>
      <c r="O40" s="45">
        <f t="shared" si="4"/>
        <v>-1709481</v>
      </c>
      <c r="P40" s="45">
        <f t="shared" si="4"/>
        <v>-1709481</v>
      </c>
      <c r="Q40" s="45">
        <f t="shared" si="4"/>
        <v>-1709481</v>
      </c>
      <c r="R40" s="45">
        <f>+Q40</f>
        <v>-1709481</v>
      </c>
      <c r="S40" s="45">
        <f t="shared" si="4"/>
        <v>-1709481</v>
      </c>
      <c r="T40" s="45">
        <f t="shared" si="4"/>
        <v>-1709481</v>
      </c>
      <c r="U40" s="45">
        <f t="shared" si="4"/>
        <v>-1709481</v>
      </c>
      <c r="V40" s="45">
        <f>+U40</f>
        <v>-1709481</v>
      </c>
      <c r="W40" s="45">
        <f>+V40</f>
        <v>-1709481</v>
      </c>
      <c r="X40" s="45">
        <f t="shared" si="4"/>
        <v>-7098198</v>
      </c>
      <c r="Y40" s="45">
        <f t="shared" si="4"/>
        <v>5388717</v>
      </c>
      <c r="Z40" s="46">
        <f>+IF(X40&lt;&gt;0,+(Y40/X40)*100,0)</f>
        <v>-75.916690405085902</v>
      </c>
      <c r="AA40" s="47">
        <f t="shared" si="4"/>
        <v>-28392805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902083</v>
      </c>
      <c r="D7" s="18"/>
      <c r="E7" s="19">
        <v>3977436</v>
      </c>
      <c r="F7" s="20">
        <v>3977436</v>
      </c>
      <c r="G7" s="20">
        <v>116024</v>
      </c>
      <c r="H7" s="20">
        <v>157365</v>
      </c>
      <c r="I7" s="20">
        <v>140226</v>
      </c>
      <c r="J7" s="20">
        <v>413615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413615</v>
      </c>
      <c r="X7" s="20">
        <v>994359</v>
      </c>
      <c r="Y7" s="20">
        <v>-580744</v>
      </c>
      <c r="Z7" s="21">
        <v>-58.403856152556578</v>
      </c>
      <c r="AA7" s="22">
        <v>3977436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-6952651</v>
      </c>
      <c r="D14" s="18"/>
      <c r="E14" s="19">
        <v>-8584788</v>
      </c>
      <c r="F14" s="20">
        <v>-8584788</v>
      </c>
      <c r="G14" s="20">
        <v>-564559</v>
      </c>
      <c r="H14" s="20">
        <v>-496061</v>
      </c>
      <c r="I14" s="20">
        <v>-715936</v>
      </c>
      <c r="J14" s="20">
        <v>-1776556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-1776556</v>
      </c>
      <c r="X14" s="20">
        <v>-2146197</v>
      </c>
      <c r="Y14" s="20">
        <v>369641</v>
      </c>
      <c r="Z14" s="21">
        <v>-17.223069457277219</v>
      </c>
      <c r="AA14" s="22">
        <v>-8584788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-6050568</v>
      </c>
      <c r="D17" s="26">
        <f>SUM(D6:D16)</f>
        <v>0</v>
      </c>
      <c r="E17" s="27">
        <f t="shared" si="0"/>
        <v>-4607352</v>
      </c>
      <c r="F17" s="28">
        <f t="shared" si="0"/>
        <v>-4607352</v>
      </c>
      <c r="G17" s="28">
        <f t="shared" si="0"/>
        <v>-448535</v>
      </c>
      <c r="H17" s="28">
        <f t="shared" si="0"/>
        <v>-338696</v>
      </c>
      <c r="I17" s="28">
        <f t="shared" si="0"/>
        <v>-575710</v>
      </c>
      <c r="J17" s="28">
        <f t="shared" si="0"/>
        <v>-1362941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-1362941</v>
      </c>
      <c r="X17" s="28">
        <f t="shared" si="0"/>
        <v>-1151838</v>
      </c>
      <c r="Y17" s="28">
        <f t="shared" si="0"/>
        <v>-211103</v>
      </c>
      <c r="Z17" s="29">
        <f>+IF(X17&lt;&gt;0,+(Y17/X17)*100,0)</f>
        <v>18.327490497795697</v>
      </c>
      <c r="AA17" s="30">
        <f>SUM(AA6:AA16)</f>
        <v>-4607352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-6365471</v>
      </c>
      <c r="D26" s="18"/>
      <c r="E26" s="19">
        <v>-13866780</v>
      </c>
      <c r="F26" s="20">
        <v>-13866780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-3466695</v>
      </c>
      <c r="Y26" s="20">
        <v>3466695</v>
      </c>
      <c r="Z26" s="21">
        <v>-100</v>
      </c>
      <c r="AA26" s="22">
        <v>-13866780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-6365471</v>
      </c>
      <c r="D27" s="26">
        <f>SUM(D21:D26)</f>
        <v>0</v>
      </c>
      <c r="E27" s="27">
        <f t="shared" si="1"/>
        <v>-13866780</v>
      </c>
      <c r="F27" s="28">
        <f t="shared" si="1"/>
        <v>-13866780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-3466695</v>
      </c>
      <c r="Y27" s="28">
        <f t="shared" si="1"/>
        <v>3466695</v>
      </c>
      <c r="Z27" s="29">
        <f>+IF(X27&lt;&gt;0,+(Y27/X27)*100,0)</f>
        <v>-100</v>
      </c>
      <c r="AA27" s="30">
        <f>SUM(AA21:AA26)</f>
        <v>-13866780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-12416039</v>
      </c>
      <c r="D38" s="32">
        <f>+D17+D27+D36</f>
        <v>0</v>
      </c>
      <c r="E38" s="33">
        <f t="shared" si="3"/>
        <v>-18474132</v>
      </c>
      <c r="F38" s="2">
        <f t="shared" si="3"/>
        <v>-18474132</v>
      </c>
      <c r="G38" s="2">
        <f t="shared" si="3"/>
        <v>-448535</v>
      </c>
      <c r="H38" s="2">
        <f t="shared" si="3"/>
        <v>-338696</v>
      </c>
      <c r="I38" s="2">
        <f t="shared" si="3"/>
        <v>-575710</v>
      </c>
      <c r="J38" s="2">
        <f t="shared" si="3"/>
        <v>-1362941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-1362941</v>
      </c>
      <c r="X38" s="2">
        <f t="shared" si="3"/>
        <v>-4618533</v>
      </c>
      <c r="Y38" s="2">
        <f t="shared" si="3"/>
        <v>3255592</v>
      </c>
      <c r="Z38" s="34">
        <f>+IF(X38&lt;&gt;0,+(Y38/X38)*100,0)</f>
        <v>-70.489742089100588</v>
      </c>
      <c r="AA38" s="35">
        <f>+AA17+AA27+AA36</f>
        <v>-18474132</v>
      </c>
    </row>
    <row r="39" spans="1:27" x14ac:dyDescent="0.25">
      <c r="A39" s="23" t="s">
        <v>60</v>
      </c>
      <c r="B39" s="17"/>
      <c r="C39" s="32">
        <v>-20637586</v>
      </c>
      <c r="D39" s="32"/>
      <c r="E39" s="33"/>
      <c r="F39" s="2"/>
      <c r="G39" s="2">
        <v>-32144869</v>
      </c>
      <c r="H39" s="2">
        <f>+G40+H60</f>
        <v>-32593404</v>
      </c>
      <c r="I39" s="2">
        <f>+H40+I60</f>
        <v>-32932100</v>
      </c>
      <c r="J39" s="2">
        <f>+G39</f>
        <v>-32144869</v>
      </c>
      <c r="K39" s="2">
        <f>+I40+K60</f>
        <v>-33507810</v>
      </c>
      <c r="L39" s="2">
        <f>+K40+L60</f>
        <v>-33507810</v>
      </c>
      <c r="M39" s="2">
        <f>+L40+M60</f>
        <v>-33507810</v>
      </c>
      <c r="N39" s="2">
        <f>+K39</f>
        <v>-33507810</v>
      </c>
      <c r="O39" s="2">
        <f>+M40+O60</f>
        <v>-33507810</v>
      </c>
      <c r="P39" s="2">
        <f>+O40+P60</f>
        <v>-33507810</v>
      </c>
      <c r="Q39" s="2">
        <f>+P40+Q60</f>
        <v>-33507810</v>
      </c>
      <c r="R39" s="2">
        <f>+O39</f>
        <v>-33507810</v>
      </c>
      <c r="S39" s="2">
        <f>+Q40+S60</f>
        <v>-33507810</v>
      </c>
      <c r="T39" s="2">
        <f>+S40+T60</f>
        <v>-33507810</v>
      </c>
      <c r="U39" s="2">
        <f>+T40+U60</f>
        <v>-33507810</v>
      </c>
      <c r="V39" s="2">
        <f>+S39</f>
        <v>-33507810</v>
      </c>
      <c r="W39" s="2">
        <f>+G39</f>
        <v>-32144869</v>
      </c>
      <c r="X39" s="2"/>
      <c r="Y39" s="2">
        <f>+W39-X39</f>
        <v>-32144869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-33053625</v>
      </c>
      <c r="D40" s="43">
        <f t="shared" ref="D40:AA40" si="4">+D38+D39</f>
        <v>0</v>
      </c>
      <c r="E40" s="44">
        <f t="shared" si="4"/>
        <v>-18474132</v>
      </c>
      <c r="F40" s="45">
        <f t="shared" si="4"/>
        <v>-18474132</v>
      </c>
      <c r="G40" s="45">
        <f t="shared" si="4"/>
        <v>-32593404</v>
      </c>
      <c r="H40" s="45">
        <f t="shared" si="4"/>
        <v>-32932100</v>
      </c>
      <c r="I40" s="45">
        <f t="shared" si="4"/>
        <v>-33507810</v>
      </c>
      <c r="J40" s="45">
        <f>+I40</f>
        <v>-33507810</v>
      </c>
      <c r="K40" s="45">
        <f t="shared" si="4"/>
        <v>-33507810</v>
      </c>
      <c r="L40" s="45">
        <f t="shared" si="4"/>
        <v>-33507810</v>
      </c>
      <c r="M40" s="45">
        <f t="shared" si="4"/>
        <v>-33507810</v>
      </c>
      <c r="N40" s="45">
        <f>+M40</f>
        <v>-33507810</v>
      </c>
      <c r="O40" s="45">
        <f t="shared" si="4"/>
        <v>-33507810</v>
      </c>
      <c r="P40" s="45">
        <f t="shared" si="4"/>
        <v>-33507810</v>
      </c>
      <c r="Q40" s="45">
        <f t="shared" si="4"/>
        <v>-33507810</v>
      </c>
      <c r="R40" s="45">
        <f>+Q40</f>
        <v>-33507810</v>
      </c>
      <c r="S40" s="45">
        <f t="shared" si="4"/>
        <v>-33507810</v>
      </c>
      <c r="T40" s="45">
        <f t="shared" si="4"/>
        <v>-33507810</v>
      </c>
      <c r="U40" s="45">
        <f t="shared" si="4"/>
        <v>-33507810</v>
      </c>
      <c r="V40" s="45">
        <f>+U40</f>
        <v>-33507810</v>
      </c>
      <c r="W40" s="45">
        <f>+V40</f>
        <v>-33507810</v>
      </c>
      <c r="X40" s="45">
        <f t="shared" si="4"/>
        <v>-4618533</v>
      </c>
      <c r="Y40" s="45">
        <f t="shared" si="4"/>
        <v>-28889277</v>
      </c>
      <c r="Z40" s="46">
        <f>+IF(X40&lt;&gt;0,+(Y40/X40)*100,0)</f>
        <v>625.50764495999056</v>
      </c>
      <c r="AA40" s="47">
        <f t="shared" si="4"/>
        <v>-18474132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-32144869</v>
      </c>
      <c r="J60">
        <v>-32144869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45684333</v>
      </c>
      <c r="F7" s="20">
        <v>45684333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11421084</v>
      </c>
      <c r="Y7" s="20">
        <v>-11421084</v>
      </c>
      <c r="Z7" s="21">
        <v>-100</v>
      </c>
      <c r="AA7" s="22">
        <v>45684333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4811000</v>
      </c>
      <c r="F9" s="20">
        <v>4811000</v>
      </c>
      <c r="G9" s="20"/>
      <c r="H9" s="20">
        <v>1203000</v>
      </c>
      <c r="I9" s="20"/>
      <c r="J9" s="20">
        <v>1203000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1203000</v>
      </c>
      <c r="X9" s="20">
        <v>1202751</v>
      </c>
      <c r="Y9" s="20">
        <v>249</v>
      </c>
      <c r="Z9" s="21">
        <v>2.0702539428360485E-2</v>
      </c>
      <c r="AA9" s="22">
        <v>4811000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-101560703</v>
      </c>
      <c r="F14" s="20">
        <v>-101560703</v>
      </c>
      <c r="G14" s="20">
        <v>-4274399</v>
      </c>
      <c r="H14" s="20">
        <v>-3742614</v>
      </c>
      <c r="I14" s="20">
        <v>-3600423</v>
      </c>
      <c r="J14" s="20">
        <v>-11617436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-11617436</v>
      </c>
      <c r="X14" s="20">
        <v>-25390176</v>
      </c>
      <c r="Y14" s="20">
        <v>13772740</v>
      </c>
      <c r="Z14" s="21">
        <v>-54.244366009908717</v>
      </c>
      <c r="AA14" s="22">
        <v>-101560703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-4811000</v>
      </c>
      <c r="F16" s="20">
        <v>-4811000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-1202751</v>
      </c>
      <c r="Y16" s="20">
        <v>1202751</v>
      </c>
      <c r="Z16" s="21">
        <v>-100</v>
      </c>
      <c r="AA16" s="22">
        <v>-4811000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-55876370</v>
      </c>
      <c r="F17" s="28">
        <f t="shared" si="0"/>
        <v>-55876370</v>
      </c>
      <c r="G17" s="28">
        <f t="shared" si="0"/>
        <v>-4274399</v>
      </c>
      <c r="H17" s="28">
        <f t="shared" si="0"/>
        <v>-2539614</v>
      </c>
      <c r="I17" s="28">
        <f t="shared" si="0"/>
        <v>-3600423</v>
      </c>
      <c r="J17" s="28">
        <f t="shared" si="0"/>
        <v>-10414436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-10414436</v>
      </c>
      <c r="X17" s="28">
        <f t="shared" si="0"/>
        <v>-13969092</v>
      </c>
      <c r="Y17" s="28">
        <f t="shared" si="0"/>
        <v>3554656</v>
      </c>
      <c r="Z17" s="29">
        <f>+IF(X17&lt;&gt;0,+(Y17/X17)*100,0)</f>
        <v>-25.44657877548519</v>
      </c>
      <c r="AA17" s="30">
        <f>SUM(AA6:AA16)</f>
        <v>-55876370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-55876370</v>
      </c>
      <c r="F38" s="2">
        <f t="shared" si="3"/>
        <v>-55876370</v>
      </c>
      <c r="G38" s="2">
        <f t="shared" si="3"/>
        <v>-4274399</v>
      </c>
      <c r="H38" s="2">
        <f t="shared" si="3"/>
        <v>-2539614</v>
      </c>
      <c r="I38" s="2">
        <f t="shared" si="3"/>
        <v>-3600423</v>
      </c>
      <c r="J38" s="2">
        <f t="shared" si="3"/>
        <v>-10414436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-10414436</v>
      </c>
      <c r="X38" s="2">
        <f t="shared" si="3"/>
        <v>-13969092</v>
      </c>
      <c r="Y38" s="2">
        <f t="shared" si="3"/>
        <v>3554656</v>
      </c>
      <c r="Z38" s="34">
        <f>+IF(X38&lt;&gt;0,+(Y38/X38)*100,0)</f>
        <v>-25.44657877548519</v>
      </c>
      <c r="AA38" s="35">
        <f>+AA17+AA27+AA36</f>
        <v>-55876370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-4274399</v>
      </c>
      <c r="I39" s="2">
        <f>+H40+I60</f>
        <v>-6814013</v>
      </c>
      <c r="J39" s="2">
        <f>+G39</f>
        <v>0</v>
      </c>
      <c r="K39" s="2">
        <f>+I40+K60</f>
        <v>-10414436</v>
      </c>
      <c r="L39" s="2">
        <f>+K40+L60</f>
        <v>-10414436</v>
      </c>
      <c r="M39" s="2">
        <f>+L40+M60</f>
        <v>-10414436</v>
      </c>
      <c r="N39" s="2">
        <f>+K39</f>
        <v>-10414436</v>
      </c>
      <c r="O39" s="2">
        <f>+M40+O60</f>
        <v>-10414436</v>
      </c>
      <c r="P39" s="2">
        <f>+O40+P60</f>
        <v>-10414436</v>
      </c>
      <c r="Q39" s="2">
        <f>+P40+Q60</f>
        <v>-10414436</v>
      </c>
      <c r="R39" s="2">
        <f>+O39</f>
        <v>-10414436</v>
      </c>
      <c r="S39" s="2">
        <f>+Q40+S60</f>
        <v>-10414436</v>
      </c>
      <c r="T39" s="2">
        <f>+S40+T60</f>
        <v>-10414436</v>
      </c>
      <c r="U39" s="2">
        <f>+T40+U60</f>
        <v>-10414436</v>
      </c>
      <c r="V39" s="2">
        <f>+S39</f>
        <v>-10414436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-55876370</v>
      </c>
      <c r="F40" s="45">
        <f t="shared" si="4"/>
        <v>-55876370</v>
      </c>
      <c r="G40" s="45">
        <f t="shared" si="4"/>
        <v>-4274399</v>
      </c>
      <c r="H40" s="45">
        <f t="shared" si="4"/>
        <v>-6814013</v>
      </c>
      <c r="I40" s="45">
        <f t="shared" si="4"/>
        <v>-10414436</v>
      </c>
      <c r="J40" s="45">
        <f>+I40</f>
        <v>-10414436</v>
      </c>
      <c r="K40" s="45">
        <f t="shared" si="4"/>
        <v>-10414436</v>
      </c>
      <c r="L40" s="45">
        <f t="shared" si="4"/>
        <v>-10414436</v>
      </c>
      <c r="M40" s="45">
        <f t="shared" si="4"/>
        <v>-10414436</v>
      </c>
      <c r="N40" s="45">
        <f>+M40</f>
        <v>-10414436</v>
      </c>
      <c r="O40" s="45">
        <f t="shared" si="4"/>
        <v>-10414436</v>
      </c>
      <c r="P40" s="45">
        <f t="shared" si="4"/>
        <v>-10414436</v>
      </c>
      <c r="Q40" s="45">
        <f t="shared" si="4"/>
        <v>-10414436</v>
      </c>
      <c r="R40" s="45">
        <f>+Q40</f>
        <v>-10414436</v>
      </c>
      <c r="S40" s="45">
        <f t="shared" si="4"/>
        <v>-10414436</v>
      </c>
      <c r="T40" s="45">
        <f t="shared" si="4"/>
        <v>-10414436</v>
      </c>
      <c r="U40" s="45">
        <f t="shared" si="4"/>
        <v>-10414436</v>
      </c>
      <c r="V40" s="45">
        <f>+U40</f>
        <v>-10414436</v>
      </c>
      <c r="W40" s="45">
        <f>+V40</f>
        <v>-10414436</v>
      </c>
      <c r="X40" s="45">
        <f t="shared" si="4"/>
        <v>-13969092</v>
      </c>
      <c r="Y40" s="45">
        <f t="shared" si="4"/>
        <v>3554656</v>
      </c>
      <c r="Z40" s="46">
        <f>+IF(X40&lt;&gt;0,+(Y40/X40)*100,0)</f>
        <v>-25.44657877548519</v>
      </c>
      <c r="AA40" s="47">
        <f t="shared" si="4"/>
        <v>-55876370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5160591</v>
      </c>
      <c r="D7" s="18"/>
      <c r="E7" s="19">
        <v>16055032</v>
      </c>
      <c r="F7" s="20">
        <v>16055032</v>
      </c>
      <c r="G7" s="20">
        <v>515725</v>
      </c>
      <c r="H7" s="20">
        <v>506249</v>
      </c>
      <c r="I7" s="20">
        <v>415882</v>
      </c>
      <c r="J7" s="20">
        <v>1437856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1437856</v>
      </c>
      <c r="X7" s="20">
        <v>4013757</v>
      </c>
      <c r="Y7" s="20">
        <v>-2575901</v>
      </c>
      <c r="Z7" s="21">
        <v>-64.176804923666282</v>
      </c>
      <c r="AA7" s="22">
        <v>16055032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-4059648</v>
      </c>
      <c r="F14" s="20">
        <v>-4059648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-1014909</v>
      </c>
      <c r="Y14" s="20">
        <v>1014909</v>
      </c>
      <c r="Z14" s="21">
        <v>-100</v>
      </c>
      <c r="AA14" s="22">
        <v>-4059648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5160591</v>
      </c>
      <c r="D17" s="26">
        <f>SUM(D6:D16)</f>
        <v>0</v>
      </c>
      <c r="E17" s="27">
        <f t="shared" si="0"/>
        <v>11995384</v>
      </c>
      <c r="F17" s="28">
        <f t="shared" si="0"/>
        <v>11995384</v>
      </c>
      <c r="G17" s="28">
        <f t="shared" si="0"/>
        <v>515725</v>
      </c>
      <c r="H17" s="28">
        <f t="shared" si="0"/>
        <v>506249</v>
      </c>
      <c r="I17" s="28">
        <f t="shared" si="0"/>
        <v>415882</v>
      </c>
      <c r="J17" s="28">
        <f t="shared" si="0"/>
        <v>1437856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1437856</v>
      </c>
      <c r="X17" s="28">
        <f t="shared" si="0"/>
        <v>2998848</v>
      </c>
      <c r="Y17" s="28">
        <f t="shared" si="0"/>
        <v>-1560992</v>
      </c>
      <c r="Z17" s="29">
        <f>+IF(X17&lt;&gt;0,+(Y17/X17)*100,0)</f>
        <v>-52.053055039801954</v>
      </c>
      <c r="AA17" s="30">
        <f>SUM(AA6:AA16)</f>
        <v>11995384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-999999</v>
      </c>
      <c r="Y26" s="20">
        <v>999999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-999999</v>
      </c>
      <c r="Y27" s="28">
        <f t="shared" si="1"/>
        <v>999999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5160591</v>
      </c>
      <c r="D38" s="32">
        <f>+D17+D27+D36</f>
        <v>0</v>
      </c>
      <c r="E38" s="33">
        <f t="shared" si="3"/>
        <v>7995384</v>
      </c>
      <c r="F38" s="2">
        <f t="shared" si="3"/>
        <v>7995384</v>
      </c>
      <c r="G38" s="2">
        <f t="shared" si="3"/>
        <v>515725</v>
      </c>
      <c r="H38" s="2">
        <f t="shared" si="3"/>
        <v>506249</v>
      </c>
      <c r="I38" s="2">
        <f t="shared" si="3"/>
        <v>415882</v>
      </c>
      <c r="J38" s="2">
        <f t="shared" si="3"/>
        <v>1437856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1437856</v>
      </c>
      <c r="X38" s="2">
        <f t="shared" si="3"/>
        <v>1998849</v>
      </c>
      <c r="Y38" s="2">
        <f t="shared" si="3"/>
        <v>-560993</v>
      </c>
      <c r="Z38" s="34">
        <f>+IF(X38&lt;&gt;0,+(Y38/X38)*100,0)</f>
        <v>-28.065801868975594</v>
      </c>
      <c r="AA38" s="35">
        <f>+AA17+AA27+AA36</f>
        <v>7995384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515725</v>
      </c>
      <c r="I39" s="2">
        <f>+H40+I60</f>
        <v>1021974</v>
      </c>
      <c r="J39" s="2">
        <f>+G39</f>
        <v>0</v>
      </c>
      <c r="K39" s="2">
        <f>+I40+K60</f>
        <v>1437856</v>
      </c>
      <c r="L39" s="2">
        <f>+K40+L60</f>
        <v>1437856</v>
      </c>
      <c r="M39" s="2">
        <f>+L40+M60</f>
        <v>1437856</v>
      </c>
      <c r="N39" s="2">
        <f>+K39</f>
        <v>1437856</v>
      </c>
      <c r="O39" s="2">
        <f>+M40+O60</f>
        <v>1437856</v>
      </c>
      <c r="P39" s="2">
        <f>+O40+P60</f>
        <v>1437856</v>
      </c>
      <c r="Q39" s="2">
        <f>+P40+Q60</f>
        <v>1437856</v>
      </c>
      <c r="R39" s="2">
        <f>+O39</f>
        <v>1437856</v>
      </c>
      <c r="S39" s="2">
        <f>+Q40+S60</f>
        <v>1437856</v>
      </c>
      <c r="T39" s="2">
        <f>+S40+T60</f>
        <v>1437856</v>
      </c>
      <c r="U39" s="2">
        <f>+T40+U60</f>
        <v>1437856</v>
      </c>
      <c r="V39" s="2">
        <f>+S39</f>
        <v>1437856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5160591</v>
      </c>
      <c r="D40" s="43">
        <f t="shared" ref="D40:AA40" si="4">+D38+D39</f>
        <v>0</v>
      </c>
      <c r="E40" s="44">
        <f t="shared" si="4"/>
        <v>7995384</v>
      </c>
      <c r="F40" s="45">
        <f t="shared" si="4"/>
        <v>7995384</v>
      </c>
      <c r="G40" s="45">
        <f t="shared" si="4"/>
        <v>515725</v>
      </c>
      <c r="H40" s="45">
        <f t="shared" si="4"/>
        <v>1021974</v>
      </c>
      <c r="I40" s="45">
        <f t="shared" si="4"/>
        <v>1437856</v>
      </c>
      <c r="J40" s="45">
        <f>+I40</f>
        <v>1437856</v>
      </c>
      <c r="K40" s="45">
        <f t="shared" si="4"/>
        <v>1437856</v>
      </c>
      <c r="L40" s="45">
        <f t="shared" si="4"/>
        <v>1437856</v>
      </c>
      <c r="M40" s="45">
        <f t="shared" si="4"/>
        <v>1437856</v>
      </c>
      <c r="N40" s="45">
        <f>+M40</f>
        <v>1437856</v>
      </c>
      <c r="O40" s="45">
        <f t="shared" si="4"/>
        <v>1437856</v>
      </c>
      <c r="P40" s="45">
        <f t="shared" si="4"/>
        <v>1437856</v>
      </c>
      <c r="Q40" s="45">
        <f t="shared" si="4"/>
        <v>1437856</v>
      </c>
      <c r="R40" s="45">
        <f>+Q40</f>
        <v>1437856</v>
      </c>
      <c r="S40" s="45">
        <f t="shared" si="4"/>
        <v>1437856</v>
      </c>
      <c r="T40" s="45">
        <f t="shared" si="4"/>
        <v>1437856</v>
      </c>
      <c r="U40" s="45">
        <f t="shared" si="4"/>
        <v>1437856</v>
      </c>
      <c r="V40" s="45">
        <f>+U40</f>
        <v>1437856</v>
      </c>
      <c r="W40" s="45">
        <f>+V40</f>
        <v>1437856</v>
      </c>
      <c r="X40" s="45">
        <f t="shared" si="4"/>
        <v>1998849</v>
      </c>
      <c r="Y40" s="45">
        <f t="shared" si="4"/>
        <v>-560993</v>
      </c>
      <c r="Z40" s="46">
        <f>+IF(X40&lt;&gt;0,+(Y40/X40)*100,0)</f>
        <v>-28.065801868975594</v>
      </c>
      <c r="AA40" s="47">
        <f t="shared" si="4"/>
        <v>7995384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3527225</v>
      </c>
      <c r="D7" s="18"/>
      <c r="E7" s="19"/>
      <c r="F7" s="20"/>
      <c r="G7" s="20">
        <v>505536</v>
      </c>
      <c r="H7" s="20">
        <v>527439</v>
      </c>
      <c r="I7" s="20">
        <v>532229</v>
      </c>
      <c r="J7" s="20">
        <v>1565204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1565204</v>
      </c>
      <c r="X7" s="20"/>
      <c r="Y7" s="20">
        <v>1565204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2486062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-9815211</v>
      </c>
      <c r="D14" s="18"/>
      <c r="E14" s="19"/>
      <c r="F14" s="20"/>
      <c r="G14" s="20">
        <v>-942727</v>
      </c>
      <c r="H14" s="20">
        <v>-957727</v>
      </c>
      <c r="I14" s="20">
        <v>-942727</v>
      </c>
      <c r="J14" s="20">
        <v>-2843181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-2843181</v>
      </c>
      <c r="X14" s="20"/>
      <c r="Y14" s="20">
        <v>-2843181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-3801924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-437191</v>
      </c>
      <c r="H17" s="28">
        <f t="shared" si="0"/>
        <v>-430288</v>
      </c>
      <c r="I17" s="28">
        <f t="shared" si="0"/>
        <v>-410498</v>
      </c>
      <c r="J17" s="28">
        <f t="shared" si="0"/>
        <v>-1277977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-1277977</v>
      </c>
      <c r="X17" s="28">
        <f t="shared" si="0"/>
        <v>0</v>
      </c>
      <c r="Y17" s="28">
        <f t="shared" si="0"/>
        <v>-1277977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-3801924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-437191</v>
      </c>
      <c r="H38" s="2">
        <f t="shared" si="3"/>
        <v>-430288</v>
      </c>
      <c r="I38" s="2">
        <f t="shared" si="3"/>
        <v>-410498</v>
      </c>
      <c r="J38" s="2">
        <f t="shared" si="3"/>
        <v>-1277977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-1277977</v>
      </c>
      <c r="X38" s="2">
        <f t="shared" si="3"/>
        <v>0</v>
      </c>
      <c r="Y38" s="2">
        <f t="shared" si="3"/>
        <v>-1277977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-15143228</v>
      </c>
      <c r="D39" s="32"/>
      <c r="E39" s="33">
        <v>-15143231</v>
      </c>
      <c r="F39" s="2">
        <v>-15143231</v>
      </c>
      <c r="G39" s="2">
        <v>-20068031</v>
      </c>
      <c r="H39" s="2">
        <f>+G40+H60</f>
        <v>-20505222</v>
      </c>
      <c r="I39" s="2">
        <f>+H40+I60</f>
        <v>-20935510</v>
      </c>
      <c r="J39" s="2">
        <f>+G39</f>
        <v>-20068031</v>
      </c>
      <c r="K39" s="2">
        <f>+I40+K60</f>
        <v>-21346008</v>
      </c>
      <c r="L39" s="2">
        <f>+K40+L60</f>
        <v>-21346008</v>
      </c>
      <c r="M39" s="2">
        <f>+L40+M60</f>
        <v>-21346008</v>
      </c>
      <c r="N39" s="2">
        <f>+K39</f>
        <v>-21346008</v>
      </c>
      <c r="O39" s="2">
        <f>+M40+O60</f>
        <v>-21346008</v>
      </c>
      <c r="P39" s="2">
        <f>+O40+P60</f>
        <v>-21346008</v>
      </c>
      <c r="Q39" s="2">
        <f>+P40+Q60</f>
        <v>-21346008</v>
      </c>
      <c r="R39" s="2">
        <f>+O39</f>
        <v>-21346008</v>
      </c>
      <c r="S39" s="2">
        <f>+Q40+S60</f>
        <v>-21346008</v>
      </c>
      <c r="T39" s="2">
        <f>+S40+T60</f>
        <v>-21346008</v>
      </c>
      <c r="U39" s="2">
        <f>+T40+U60</f>
        <v>-21346008</v>
      </c>
      <c r="V39" s="2">
        <f>+S39</f>
        <v>-21346008</v>
      </c>
      <c r="W39" s="2">
        <f>+G39</f>
        <v>-20068031</v>
      </c>
      <c r="X39" s="2">
        <v>-15143231</v>
      </c>
      <c r="Y39" s="2">
        <f>+W39-X39</f>
        <v>-4924800</v>
      </c>
      <c r="Z39" s="34">
        <f>+IF(X39&lt;&gt;0,+(Y39/X39)*100,0)</f>
        <v>32.521461239018279</v>
      </c>
      <c r="AA39" s="35">
        <v>-15143231</v>
      </c>
    </row>
    <row r="40" spans="1:27" x14ac:dyDescent="0.25">
      <c r="A40" s="41" t="s">
        <v>62</v>
      </c>
      <c r="B40" s="42" t="s">
        <v>61</v>
      </c>
      <c r="C40" s="43">
        <f>+C38+C39</f>
        <v>-18945152</v>
      </c>
      <c r="D40" s="43">
        <f t="shared" ref="D40:AA40" si="4">+D38+D39</f>
        <v>0</v>
      </c>
      <c r="E40" s="44">
        <f t="shared" si="4"/>
        <v>-15143231</v>
      </c>
      <c r="F40" s="45">
        <f t="shared" si="4"/>
        <v>-15143231</v>
      </c>
      <c r="G40" s="45">
        <f t="shared" si="4"/>
        <v>-20505222</v>
      </c>
      <c r="H40" s="45">
        <f t="shared" si="4"/>
        <v>-20935510</v>
      </c>
      <c r="I40" s="45">
        <f t="shared" si="4"/>
        <v>-21346008</v>
      </c>
      <c r="J40" s="45">
        <f>+I40</f>
        <v>-21346008</v>
      </c>
      <c r="K40" s="45">
        <f t="shared" si="4"/>
        <v>-21346008</v>
      </c>
      <c r="L40" s="45">
        <f t="shared" si="4"/>
        <v>-21346008</v>
      </c>
      <c r="M40" s="45">
        <f t="shared" si="4"/>
        <v>-21346008</v>
      </c>
      <c r="N40" s="45">
        <f>+M40</f>
        <v>-21346008</v>
      </c>
      <c r="O40" s="45">
        <f t="shared" si="4"/>
        <v>-21346008</v>
      </c>
      <c r="P40" s="45">
        <f t="shared" si="4"/>
        <v>-21346008</v>
      </c>
      <c r="Q40" s="45">
        <f t="shared" si="4"/>
        <v>-21346008</v>
      </c>
      <c r="R40" s="45">
        <f>+Q40</f>
        <v>-21346008</v>
      </c>
      <c r="S40" s="45">
        <f t="shared" si="4"/>
        <v>-21346008</v>
      </c>
      <c r="T40" s="45">
        <f t="shared" si="4"/>
        <v>-21346008</v>
      </c>
      <c r="U40" s="45">
        <f t="shared" si="4"/>
        <v>-21346008</v>
      </c>
      <c r="V40" s="45">
        <f>+U40</f>
        <v>-21346008</v>
      </c>
      <c r="W40" s="45">
        <f>+V40</f>
        <v>-21346008</v>
      </c>
      <c r="X40" s="45">
        <f t="shared" si="4"/>
        <v>-15143231</v>
      </c>
      <c r="Y40" s="45">
        <f t="shared" si="4"/>
        <v>-6202777</v>
      </c>
      <c r="Z40" s="46">
        <f>+IF(X40&lt;&gt;0,+(Y40/X40)*100,0)</f>
        <v>40.960723639492784</v>
      </c>
      <c r="AA40" s="47">
        <f t="shared" si="4"/>
        <v>-15143231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-20068031</v>
      </c>
      <c r="J60">
        <v>-20068031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20393021</v>
      </c>
      <c r="D7" s="18"/>
      <c r="E7" s="19">
        <v>21782453</v>
      </c>
      <c r="F7" s="20">
        <v>21782453</v>
      </c>
      <c r="G7" s="20">
        <v>1530265</v>
      </c>
      <c r="H7" s="20">
        <v>1649199</v>
      </c>
      <c r="I7" s="20">
        <v>1853955</v>
      </c>
      <c r="J7" s="20">
        <v>5033419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5033419</v>
      </c>
      <c r="X7" s="20">
        <v>5445612</v>
      </c>
      <c r="Y7" s="20">
        <v>-412193</v>
      </c>
      <c r="Z7" s="21">
        <v>-7.5692686148039918</v>
      </c>
      <c r="AA7" s="22">
        <v>21782453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-22621151</v>
      </c>
      <c r="D14" s="18"/>
      <c r="E14" s="19">
        <v>-3588141</v>
      </c>
      <c r="F14" s="20">
        <v>-3588141</v>
      </c>
      <c r="G14" s="20">
        <v>-1585728</v>
      </c>
      <c r="H14" s="20">
        <v>-722225</v>
      </c>
      <c r="I14" s="20">
        <v>-730463</v>
      </c>
      <c r="J14" s="20">
        <v>-3038416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-3038416</v>
      </c>
      <c r="X14" s="20">
        <v>-897033</v>
      </c>
      <c r="Y14" s="20">
        <v>-2141383</v>
      </c>
      <c r="Z14" s="21">
        <v>238.71841950073187</v>
      </c>
      <c r="AA14" s="22">
        <v>-3588141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-2228130</v>
      </c>
      <c r="D17" s="26">
        <f>SUM(D6:D16)</f>
        <v>0</v>
      </c>
      <c r="E17" s="27">
        <f t="shared" si="0"/>
        <v>18194312</v>
      </c>
      <c r="F17" s="28">
        <f t="shared" si="0"/>
        <v>18194312</v>
      </c>
      <c r="G17" s="28">
        <f t="shared" si="0"/>
        <v>-55463</v>
      </c>
      <c r="H17" s="28">
        <f t="shared" si="0"/>
        <v>926974</v>
      </c>
      <c r="I17" s="28">
        <f t="shared" si="0"/>
        <v>1123492</v>
      </c>
      <c r="J17" s="28">
        <f t="shared" si="0"/>
        <v>1995003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1995003</v>
      </c>
      <c r="X17" s="28">
        <f t="shared" si="0"/>
        <v>4548579</v>
      </c>
      <c r="Y17" s="28">
        <f t="shared" si="0"/>
        <v>-2553576</v>
      </c>
      <c r="Z17" s="29">
        <f>+IF(X17&lt;&gt;0,+(Y17/X17)*100,0)</f>
        <v>-56.140082430139174</v>
      </c>
      <c r="AA17" s="30">
        <f>SUM(AA6:AA16)</f>
        <v>18194312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-2019297</v>
      </c>
      <c r="D26" s="18"/>
      <c r="E26" s="19">
        <v>-25780000</v>
      </c>
      <c r="F26" s="20">
        <v>-25780000</v>
      </c>
      <c r="G26" s="20">
        <v>-1367048</v>
      </c>
      <c r="H26" s="20"/>
      <c r="I26" s="20"/>
      <c r="J26" s="20">
        <v>-1367048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-1367048</v>
      </c>
      <c r="X26" s="20">
        <v>-6444999</v>
      </c>
      <c r="Y26" s="20">
        <v>5077951</v>
      </c>
      <c r="Z26" s="21">
        <v>-78.789011449032031</v>
      </c>
      <c r="AA26" s="22">
        <v>-25780000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-2019297</v>
      </c>
      <c r="D27" s="26">
        <f>SUM(D21:D26)</f>
        <v>0</v>
      </c>
      <c r="E27" s="27">
        <f t="shared" si="1"/>
        <v>-25780000</v>
      </c>
      <c r="F27" s="28">
        <f t="shared" si="1"/>
        <v>-25780000</v>
      </c>
      <c r="G27" s="28">
        <f t="shared" si="1"/>
        <v>-1367048</v>
      </c>
      <c r="H27" s="28">
        <f t="shared" si="1"/>
        <v>0</v>
      </c>
      <c r="I27" s="28">
        <f t="shared" si="1"/>
        <v>0</v>
      </c>
      <c r="J27" s="28">
        <f t="shared" si="1"/>
        <v>-1367048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-1367048</v>
      </c>
      <c r="X27" s="28">
        <f t="shared" si="1"/>
        <v>-6444999</v>
      </c>
      <c r="Y27" s="28">
        <f t="shared" si="1"/>
        <v>5077951</v>
      </c>
      <c r="Z27" s="29">
        <f>+IF(X27&lt;&gt;0,+(Y27/X27)*100,0)</f>
        <v>-78.789011449032031</v>
      </c>
      <c r="AA27" s="30">
        <f>SUM(AA21:AA26)</f>
        <v>-25780000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-4247427</v>
      </c>
      <c r="D38" s="32">
        <f>+D17+D27+D36</f>
        <v>0</v>
      </c>
      <c r="E38" s="33">
        <f t="shared" si="3"/>
        <v>-7585688</v>
      </c>
      <c r="F38" s="2">
        <f t="shared" si="3"/>
        <v>-7585688</v>
      </c>
      <c r="G38" s="2">
        <f t="shared" si="3"/>
        <v>-1422511</v>
      </c>
      <c r="H38" s="2">
        <f t="shared" si="3"/>
        <v>926974</v>
      </c>
      <c r="I38" s="2">
        <f t="shared" si="3"/>
        <v>1123492</v>
      </c>
      <c r="J38" s="2">
        <f t="shared" si="3"/>
        <v>627955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627955</v>
      </c>
      <c r="X38" s="2">
        <f t="shared" si="3"/>
        <v>-1896420</v>
      </c>
      <c r="Y38" s="2">
        <f t="shared" si="3"/>
        <v>2524375</v>
      </c>
      <c r="Z38" s="34">
        <f>+IF(X38&lt;&gt;0,+(Y38/X38)*100,0)</f>
        <v>-133.11265436981259</v>
      </c>
      <c r="AA38" s="35">
        <f>+AA17+AA27+AA36</f>
        <v>-7585688</v>
      </c>
    </row>
    <row r="39" spans="1:27" x14ac:dyDescent="0.25">
      <c r="A39" s="23" t="s">
        <v>60</v>
      </c>
      <c r="B39" s="17"/>
      <c r="C39" s="32">
        <v>58970610</v>
      </c>
      <c r="D39" s="32"/>
      <c r="E39" s="33">
        <v>58970611</v>
      </c>
      <c r="F39" s="2">
        <v>58970611</v>
      </c>
      <c r="G39" s="2">
        <v>68579978</v>
      </c>
      <c r="H39" s="2">
        <f>+G40+H60</f>
        <v>67157467</v>
      </c>
      <c r="I39" s="2">
        <f>+H40+I60</f>
        <v>68084441</v>
      </c>
      <c r="J39" s="2">
        <f>+G39</f>
        <v>68579978</v>
      </c>
      <c r="K39" s="2">
        <f>+I40+K60</f>
        <v>69207933</v>
      </c>
      <c r="L39" s="2">
        <f>+K40+L60</f>
        <v>69207933</v>
      </c>
      <c r="M39" s="2">
        <f>+L40+M60</f>
        <v>69207933</v>
      </c>
      <c r="N39" s="2">
        <f>+K39</f>
        <v>69207933</v>
      </c>
      <c r="O39" s="2">
        <f>+M40+O60</f>
        <v>69207933</v>
      </c>
      <c r="P39" s="2">
        <f>+O40+P60</f>
        <v>69207933</v>
      </c>
      <c r="Q39" s="2">
        <f>+P40+Q60</f>
        <v>69207933</v>
      </c>
      <c r="R39" s="2">
        <f>+O39</f>
        <v>69207933</v>
      </c>
      <c r="S39" s="2">
        <f>+Q40+S60</f>
        <v>69207933</v>
      </c>
      <c r="T39" s="2">
        <f>+S40+T60</f>
        <v>69207933</v>
      </c>
      <c r="U39" s="2">
        <f>+T40+U60</f>
        <v>69207933</v>
      </c>
      <c r="V39" s="2">
        <f>+S39</f>
        <v>69207933</v>
      </c>
      <c r="W39" s="2">
        <f>+G39</f>
        <v>68579978</v>
      </c>
      <c r="X39" s="2">
        <v>58970611</v>
      </c>
      <c r="Y39" s="2">
        <f>+W39-X39</f>
        <v>9609367</v>
      </c>
      <c r="Z39" s="34">
        <f>+IF(X39&lt;&gt;0,+(Y39/X39)*100,0)</f>
        <v>16.295179644653842</v>
      </c>
      <c r="AA39" s="35">
        <v>58970611</v>
      </c>
    </row>
    <row r="40" spans="1:27" x14ac:dyDescent="0.25">
      <c r="A40" s="41" t="s">
        <v>62</v>
      </c>
      <c r="B40" s="42" t="s">
        <v>61</v>
      </c>
      <c r="C40" s="43">
        <f>+C38+C39</f>
        <v>54723183</v>
      </c>
      <c r="D40" s="43">
        <f t="shared" ref="D40:AA40" si="4">+D38+D39</f>
        <v>0</v>
      </c>
      <c r="E40" s="44">
        <f t="shared" si="4"/>
        <v>51384923</v>
      </c>
      <c r="F40" s="45">
        <f t="shared" si="4"/>
        <v>51384923</v>
      </c>
      <c r="G40" s="45">
        <f t="shared" si="4"/>
        <v>67157467</v>
      </c>
      <c r="H40" s="45">
        <f t="shared" si="4"/>
        <v>68084441</v>
      </c>
      <c r="I40" s="45">
        <f t="shared" si="4"/>
        <v>69207933</v>
      </c>
      <c r="J40" s="45">
        <f>+I40</f>
        <v>69207933</v>
      </c>
      <c r="K40" s="45">
        <f t="shared" si="4"/>
        <v>69207933</v>
      </c>
      <c r="L40" s="45">
        <f t="shared" si="4"/>
        <v>69207933</v>
      </c>
      <c r="M40" s="45">
        <f t="shared" si="4"/>
        <v>69207933</v>
      </c>
      <c r="N40" s="45">
        <f>+M40</f>
        <v>69207933</v>
      </c>
      <c r="O40" s="45">
        <f t="shared" si="4"/>
        <v>69207933</v>
      </c>
      <c r="P40" s="45">
        <f t="shared" si="4"/>
        <v>69207933</v>
      </c>
      <c r="Q40" s="45">
        <f t="shared" si="4"/>
        <v>69207933</v>
      </c>
      <c r="R40" s="45">
        <f>+Q40</f>
        <v>69207933</v>
      </c>
      <c r="S40" s="45">
        <f t="shared" si="4"/>
        <v>69207933</v>
      </c>
      <c r="T40" s="45">
        <f t="shared" si="4"/>
        <v>69207933</v>
      </c>
      <c r="U40" s="45">
        <f t="shared" si="4"/>
        <v>69207933</v>
      </c>
      <c r="V40" s="45">
        <f>+U40</f>
        <v>69207933</v>
      </c>
      <c r="W40" s="45">
        <f>+V40</f>
        <v>69207933</v>
      </c>
      <c r="X40" s="45">
        <f t="shared" si="4"/>
        <v>57074191</v>
      </c>
      <c r="Y40" s="45">
        <f t="shared" si="4"/>
        <v>12133742</v>
      </c>
      <c r="Z40" s="46">
        <f>+IF(X40&lt;&gt;0,+(Y40/X40)*100,0)</f>
        <v>21.259595252081628</v>
      </c>
      <c r="AA40" s="47">
        <f t="shared" si="4"/>
        <v>51384923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68579978</v>
      </c>
      <c r="J60">
        <v>68579978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15827976</v>
      </c>
      <c r="D7" s="18"/>
      <c r="E7" s="19">
        <v>14713707</v>
      </c>
      <c r="F7" s="20">
        <v>14713707</v>
      </c>
      <c r="G7" s="20">
        <v>1337844</v>
      </c>
      <c r="H7" s="20">
        <v>1165039</v>
      </c>
      <c r="I7" s="20">
        <v>1350691</v>
      </c>
      <c r="J7" s="20">
        <v>3853574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3853574</v>
      </c>
      <c r="X7" s="20">
        <v>3678426</v>
      </c>
      <c r="Y7" s="20">
        <v>175148</v>
      </c>
      <c r="Z7" s="21">
        <v>4.7614930951444991</v>
      </c>
      <c r="AA7" s="22">
        <v>14713707</v>
      </c>
    </row>
    <row r="8" spans="1:27" x14ac:dyDescent="0.25">
      <c r="A8" s="23" t="s">
        <v>36</v>
      </c>
      <c r="B8" s="17" t="s">
        <v>32</v>
      </c>
      <c r="C8" s="18">
        <v>124105</v>
      </c>
      <c r="D8" s="18"/>
      <c r="E8" s="19">
        <v>5872</v>
      </c>
      <c r="F8" s="20">
        <v>5872</v>
      </c>
      <c r="G8" s="20">
        <v>106500</v>
      </c>
      <c r="H8" s="20"/>
      <c r="I8" s="20"/>
      <c r="J8" s="20">
        <v>106500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106500</v>
      </c>
      <c r="X8" s="20">
        <v>1470</v>
      </c>
      <c r="Y8" s="20">
        <v>105030</v>
      </c>
      <c r="Z8" s="21">
        <v>7144.8979591836733</v>
      </c>
      <c r="AA8" s="22">
        <v>5872</v>
      </c>
    </row>
    <row r="9" spans="1:27" x14ac:dyDescent="0.25">
      <c r="A9" s="23" t="s">
        <v>37</v>
      </c>
      <c r="B9" s="17" t="s">
        <v>6</v>
      </c>
      <c r="C9" s="18">
        <v>20220</v>
      </c>
      <c r="D9" s="18"/>
      <c r="E9" s="19"/>
      <c r="F9" s="20"/>
      <c r="G9" s="20">
        <v>200</v>
      </c>
      <c r="H9" s="20">
        <v>245</v>
      </c>
      <c r="I9" s="20">
        <v>313</v>
      </c>
      <c r="J9" s="20">
        <v>758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758</v>
      </c>
      <c r="X9" s="20"/>
      <c r="Y9" s="20">
        <v>758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637416</v>
      </c>
      <c r="D11" s="18"/>
      <c r="E11" s="19">
        <v>5632200</v>
      </c>
      <c r="F11" s="20">
        <v>5632200</v>
      </c>
      <c r="G11" s="20">
        <v>22229</v>
      </c>
      <c r="H11" s="20">
        <v>14862</v>
      </c>
      <c r="I11" s="20">
        <v>21165</v>
      </c>
      <c r="J11" s="20">
        <v>58256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58256</v>
      </c>
      <c r="X11" s="20">
        <v>1408050</v>
      </c>
      <c r="Y11" s="20">
        <v>-1349794</v>
      </c>
      <c r="Z11" s="21">
        <v>-95.86264692304961</v>
      </c>
      <c r="AA11" s="22">
        <v>5632200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-5591281</v>
      </c>
      <c r="D14" s="18"/>
      <c r="E14" s="19">
        <v>-75246865</v>
      </c>
      <c r="F14" s="20">
        <v>-75246865</v>
      </c>
      <c r="G14" s="20">
        <v>-440003</v>
      </c>
      <c r="H14" s="20">
        <v>-3900</v>
      </c>
      <c r="I14" s="20">
        <v>-890896</v>
      </c>
      <c r="J14" s="20">
        <v>-1334799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-1334799</v>
      </c>
      <c r="X14" s="20">
        <v>-18811713</v>
      </c>
      <c r="Y14" s="20">
        <v>17476914</v>
      </c>
      <c r="Z14" s="21">
        <v>-92.904426088150501</v>
      </c>
      <c r="AA14" s="22">
        <v>-75246865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11018436</v>
      </c>
      <c r="D17" s="26">
        <f>SUM(D6:D16)</f>
        <v>0</v>
      </c>
      <c r="E17" s="27">
        <f t="shared" si="0"/>
        <v>-54895086</v>
      </c>
      <c r="F17" s="28">
        <f t="shared" si="0"/>
        <v>-54895086</v>
      </c>
      <c r="G17" s="28">
        <f t="shared" si="0"/>
        <v>1026770</v>
      </c>
      <c r="H17" s="28">
        <f t="shared" si="0"/>
        <v>1176246</v>
      </c>
      <c r="I17" s="28">
        <f t="shared" si="0"/>
        <v>481273</v>
      </c>
      <c r="J17" s="28">
        <f t="shared" si="0"/>
        <v>2684289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2684289</v>
      </c>
      <c r="X17" s="28">
        <f t="shared" si="0"/>
        <v>-13723767</v>
      </c>
      <c r="Y17" s="28">
        <f t="shared" si="0"/>
        <v>16408056</v>
      </c>
      <c r="Z17" s="29">
        <f>+IF(X17&lt;&gt;0,+(Y17/X17)*100,0)</f>
        <v>-119.55941834337467</v>
      </c>
      <c r="AA17" s="30">
        <f>SUM(AA6:AA16)</f>
        <v>-54895086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-5155423</v>
      </c>
      <c r="D26" s="18"/>
      <c r="E26" s="19">
        <v>-25499000</v>
      </c>
      <c r="F26" s="20">
        <v>-25499000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-6374745</v>
      </c>
      <c r="Y26" s="20">
        <v>6374745</v>
      </c>
      <c r="Z26" s="21">
        <v>-100</v>
      </c>
      <c r="AA26" s="22">
        <v>-25499000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-5155423</v>
      </c>
      <c r="D27" s="26">
        <f>SUM(D21:D26)</f>
        <v>0</v>
      </c>
      <c r="E27" s="27">
        <f t="shared" si="1"/>
        <v>-25499000</v>
      </c>
      <c r="F27" s="28">
        <f t="shared" si="1"/>
        <v>-25499000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-6374745</v>
      </c>
      <c r="Y27" s="28">
        <f t="shared" si="1"/>
        <v>6374745</v>
      </c>
      <c r="Z27" s="29">
        <f>+IF(X27&lt;&gt;0,+(Y27/X27)*100,0)</f>
        <v>-100</v>
      </c>
      <c r="AA27" s="30">
        <f>SUM(AA21:AA26)</f>
        <v>-25499000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5863013</v>
      </c>
      <c r="D38" s="32">
        <f>+D17+D27+D36</f>
        <v>0</v>
      </c>
      <c r="E38" s="33">
        <f t="shared" si="3"/>
        <v>-80394086</v>
      </c>
      <c r="F38" s="2">
        <f t="shared" si="3"/>
        <v>-80394086</v>
      </c>
      <c r="G38" s="2">
        <f t="shared" si="3"/>
        <v>1026770</v>
      </c>
      <c r="H38" s="2">
        <f t="shared" si="3"/>
        <v>1176246</v>
      </c>
      <c r="I38" s="2">
        <f t="shared" si="3"/>
        <v>481273</v>
      </c>
      <c r="J38" s="2">
        <f t="shared" si="3"/>
        <v>2684289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2684289</v>
      </c>
      <c r="X38" s="2">
        <f t="shared" si="3"/>
        <v>-20098512</v>
      </c>
      <c r="Y38" s="2">
        <f t="shared" si="3"/>
        <v>22782801</v>
      </c>
      <c r="Z38" s="34">
        <f>+IF(X38&lt;&gt;0,+(Y38/X38)*100,0)</f>
        <v>-113.35566035933407</v>
      </c>
      <c r="AA38" s="35">
        <f>+AA17+AA27+AA36</f>
        <v>-80394086</v>
      </c>
    </row>
    <row r="39" spans="1:27" x14ac:dyDescent="0.25">
      <c r="A39" s="23" t="s">
        <v>60</v>
      </c>
      <c r="B39" s="17"/>
      <c r="C39" s="32">
        <v>1884873</v>
      </c>
      <c r="D39" s="32"/>
      <c r="E39" s="33">
        <v>1884874</v>
      </c>
      <c r="F39" s="2">
        <v>1884874</v>
      </c>
      <c r="G39" s="2">
        <v>7713597</v>
      </c>
      <c r="H39" s="2">
        <f>+G40+H60</f>
        <v>8740367</v>
      </c>
      <c r="I39" s="2">
        <f>+H40+I60</f>
        <v>9916613</v>
      </c>
      <c r="J39" s="2">
        <f>+G39</f>
        <v>7713597</v>
      </c>
      <c r="K39" s="2">
        <f>+I40+K60</f>
        <v>10397886</v>
      </c>
      <c r="L39" s="2">
        <f>+K40+L60</f>
        <v>10397886</v>
      </c>
      <c r="M39" s="2">
        <f>+L40+M60</f>
        <v>10397886</v>
      </c>
      <c r="N39" s="2">
        <f>+K39</f>
        <v>10397886</v>
      </c>
      <c r="O39" s="2">
        <f>+M40+O60</f>
        <v>10397886</v>
      </c>
      <c r="P39" s="2">
        <f>+O40+P60</f>
        <v>10397886</v>
      </c>
      <c r="Q39" s="2">
        <f>+P40+Q60</f>
        <v>10397886</v>
      </c>
      <c r="R39" s="2">
        <f>+O39</f>
        <v>10397886</v>
      </c>
      <c r="S39" s="2">
        <f>+Q40+S60</f>
        <v>10397886</v>
      </c>
      <c r="T39" s="2">
        <f>+S40+T60</f>
        <v>10397886</v>
      </c>
      <c r="U39" s="2">
        <f>+T40+U60</f>
        <v>10397886</v>
      </c>
      <c r="V39" s="2">
        <f>+S39</f>
        <v>10397886</v>
      </c>
      <c r="W39" s="2">
        <f>+G39</f>
        <v>7713597</v>
      </c>
      <c r="X39" s="2">
        <v>1884874</v>
      </c>
      <c r="Y39" s="2">
        <f>+W39-X39</f>
        <v>5828723</v>
      </c>
      <c r="Z39" s="34">
        <f>+IF(X39&lt;&gt;0,+(Y39/X39)*100,0)</f>
        <v>309.23674473731404</v>
      </c>
      <c r="AA39" s="35">
        <v>1884874</v>
      </c>
    </row>
    <row r="40" spans="1:27" x14ac:dyDescent="0.25">
      <c r="A40" s="41" t="s">
        <v>62</v>
      </c>
      <c r="B40" s="42" t="s">
        <v>61</v>
      </c>
      <c r="C40" s="43">
        <f>+C38+C39</f>
        <v>7747886</v>
      </c>
      <c r="D40" s="43">
        <f t="shared" ref="D40:AA40" si="4">+D38+D39</f>
        <v>0</v>
      </c>
      <c r="E40" s="44">
        <f t="shared" si="4"/>
        <v>-78509212</v>
      </c>
      <c r="F40" s="45">
        <f t="shared" si="4"/>
        <v>-78509212</v>
      </c>
      <c r="G40" s="45">
        <f t="shared" si="4"/>
        <v>8740367</v>
      </c>
      <c r="H40" s="45">
        <f t="shared" si="4"/>
        <v>9916613</v>
      </c>
      <c r="I40" s="45">
        <f t="shared" si="4"/>
        <v>10397886</v>
      </c>
      <c r="J40" s="45">
        <f>+I40</f>
        <v>10397886</v>
      </c>
      <c r="K40" s="45">
        <f t="shared" si="4"/>
        <v>10397886</v>
      </c>
      <c r="L40" s="45">
        <f t="shared" si="4"/>
        <v>10397886</v>
      </c>
      <c r="M40" s="45">
        <f t="shared" si="4"/>
        <v>10397886</v>
      </c>
      <c r="N40" s="45">
        <f>+M40</f>
        <v>10397886</v>
      </c>
      <c r="O40" s="45">
        <f t="shared" si="4"/>
        <v>10397886</v>
      </c>
      <c r="P40" s="45">
        <f t="shared" si="4"/>
        <v>10397886</v>
      </c>
      <c r="Q40" s="45">
        <f t="shared" si="4"/>
        <v>10397886</v>
      </c>
      <c r="R40" s="45">
        <f>+Q40</f>
        <v>10397886</v>
      </c>
      <c r="S40" s="45">
        <f t="shared" si="4"/>
        <v>10397886</v>
      </c>
      <c r="T40" s="45">
        <f t="shared" si="4"/>
        <v>10397886</v>
      </c>
      <c r="U40" s="45">
        <f t="shared" si="4"/>
        <v>10397886</v>
      </c>
      <c r="V40" s="45">
        <f>+U40</f>
        <v>10397886</v>
      </c>
      <c r="W40" s="45">
        <f>+V40</f>
        <v>10397886</v>
      </c>
      <c r="X40" s="45">
        <f t="shared" si="4"/>
        <v>-18213638</v>
      </c>
      <c r="Y40" s="45">
        <f t="shared" si="4"/>
        <v>28611524</v>
      </c>
      <c r="Z40" s="46">
        <f>+IF(X40&lt;&gt;0,+(Y40/X40)*100,0)</f>
        <v>-157.08846305169786</v>
      </c>
      <c r="AA40" s="47">
        <f t="shared" si="4"/>
        <v>-78509212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7713597</v>
      </c>
      <c r="J60">
        <v>7713597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15549307</v>
      </c>
      <c r="D7" s="18"/>
      <c r="E7" s="19">
        <v>15140208</v>
      </c>
      <c r="F7" s="20">
        <v>15140208</v>
      </c>
      <c r="G7" s="20">
        <v>1243818</v>
      </c>
      <c r="H7" s="20">
        <v>1135145</v>
      </c>
      <c r="I7" s="20">
        <v>1239805</v>
      </c>
      <c r="J7" s="20">
        <v>3618768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3618768</v>
      </c>
      <c r="X7" s="20">
        <v>3785052</v>
      </c>
      <c r="Y7" s="20">
        <v>-166284</v>
      </c>
      <c r="Z7" s="21">
        <v>-4.3931761043177211</v>
      </c>
      <c r="AA7" s="22">
        <v>15140208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2560000</v>
      </c>
      <c r="D9" s="18"/>
      <c r="E9" s="19">
        <v>3323004</v>
      </c>
      <c r="F9" s="20">
        <v>3323004</v>
      </c>
      <c r="G9" s="20"/>
      <c r="H9" s="20">
        <v>831000</v>
      </c>
      <c r="I9" s="20"/>
      <c r="J9" s="20">
        <v>831000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831000</v>
      </c>
      <c r="X9" s="20">
        <v>830751</v>
      </c>
      <c r="Y9" s="20">
        <v>249</v>
      </c>
      <c r="Z9" s="21">
        <v>2.9972879960421354E-2</v>
      </c>
      <c r="AA9" s="22">
        <v>3323004</v>
      </c>
    </row>
    <row r="10" spans="1:27" x14ac:dyDescent="0.25">
      <c r="A10" s="23" t="s">
        <v>38</v>
      </c>
      <c r="B10" s="17" t="s">
        <v>6</v>
      </c>
      <c r="C10" s="18">
        <v>3796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68788</v>
      </c>
      <c r="D11" s="18"/>
      <c r="E11" s="19">
        <v>4486056</v>
      </c>
      <c r="F11" s="20">
        <v>4486056</v>
      </c>
      <c r="G11" s="20">
        <v>15073</v>
      </c>
      <c r="H11" s="20">
        <v>16076</v>
      </c>
      <c r="I11" s="20">
        <v>25829</v>
      </c>
      <c r="J11" s="20">
        <v>56978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56978</v>
      </c>
      <c r="X11" s="20">
        <v>1121514</v>
      </c>
      <c r="Y11" s="20">
        <v>-1064536</v>
      </c>
      <c r="Z11" s="21">
        <v>-94.919546256221494</v>
      </c>
      <c r="AA11" s="22">
        <v>4486056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-23343431</v>
      </c>
      <c r="D14" s="18"/>
      <c r="E14" s="19">
        <v>-42117228</v>
      </c>
      <c r="F14" s="20">
        <v>-42117228</v>
      </c>
      <c r="G14" s="20">
        <v>-1324012</v>
      </c>
      <c r="H14" s="20">
        <v>-3287339</v>
      </c>
      <c r="I14" s="20">
        <v>-714165</v>
      </c>
      <c r="J14" s="20">
        <v>-5325516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-5325516</v>
      </c>
      <c r="X14" s="20">
        <v>-10529307</v>
      </c>
      <c r="Y14" s="20">
        <v>5203791</v>
      </c>
      <c r="Z14" s="21">
        <v>-49.421970505751233</v>
      </c>
      <c r="AA14" s="22">
        <v>-42117228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-5161540</v>
      </c>
      <c r="D17" s="26">
        <f>SUM(D6:D16)</f>
        <v>0</v>
      </c>
      <c r="E17" s="27">
        <f t="shared" si="0"/>
        <v>-19167960</v>
      </c>
      <c r="F17" s="28">
        <f t="shared" si="0"/>
        <v>-19167960</v>
      </c>
      <c r="G17" s="28">
        <f t="shared" si="0"/>
        <v>-65121</v>
      </c>
      <c r="H17" s="28">
        <f t="shared" si="0"/>
        <v>-1305118</v>
      </c>
      <c r="I17" s="28">
        <f t="shared" si="0"/>
        <v>551469</v>
      </c>
      <c r="J17" s="28">
        <f t="shared" si="0"/>
        <v>-818770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-818770</v>
      </c>
      <c r="X17" s="28">
        <f t="shared" si="0"/>
        <v>-4791990</v>
      </c>
      <c r="Y17" s="28">
        <f t="shared" si="0"/>
        <v>3973220</v>
      </c>
      <c r="Z17" s="29">
        <f>+IF(X17&lt;&gt;0,+(Y17/X17)*100,0)</f>
        <v>-82.913779035432043</v>
      </c>
      <c r="AA17" s="30">
        <f>SUM(AA6:AA16)</f>
        <v>-19167960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-3070008</v>
      </c>
      <c r="F26" s="20">
        <v>-3070008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-767502</v>
      </c>
      <c r="Y26" s="20">
        <v>767502</v>
      </c>
      <c r="Z26" s="21">
        <v>-100</v>
      </c>
      <c r="AA26" s="22">
        <v>-3070008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-3070008</v>
      </c>
      <c r="F27" s="28">
        <f t="shared" si="1"/>
        <v>-3070008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-767502</v>
      </c>
      <c r="Y27" s="28">
        <f t="shared" si="1"/>
        <v>767502</v>
      </c>
      <c r="Z27" s="29">
        <f>+IF(X27&lt;&gt;0,+(Y27/X27)*100,0)</f>
        <v>-100</v>
      </c>
      <c r="AA27" s="30">
        <f>SUM(AA21:AA26)</f>
        <v>-3070008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-5161540</v>
      </c>
      <c r="D38" s="32">
        <f>+D17+D27+D36</f>
        <v>0</v>
      </c>
      <c r="E38" s="33">
        <f t="shared" si="3"/>
        <v>-22237968</v>
      </c>
      <c r="F38" s="2">
        <f t="shared" si="3"/>
        <v>-22237968</v>
      </c>
      <c r="G38" s="2">
        <f t="shared" si="3"/>
        <v>-65121</v>
      </c>
      <c r="H38" s="2">
        <f t="shared" si="3"/>
        <v>-1305118</v>
      </c>
      <c r="I38" s="2">
        <f t="shared" si="3"/>
        <v>551469</v>
      </c>
      <c r="J38" s="2">
        <f t="shared" si="3"/>
        <v>-818770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-818770</v>
      </c>
      <c r="X38" s="2">
        <f t="shared" si="3"/>
        <v>-5559492</v>
      </c>
      <c r="Y38" s="2">
        <f t="shared" si="3"/>
        <v>4740722</v>
      </c>
      <c r="Z38" s="34">
        <f>+IF(X38&lt;&gt;0,+(Y38/X38)*100,0)</f>
        <v>-85.272575264070895</v>
      </c>
      <c r="AA38" s="35">
        <f>+AA17+AA27+AA36</f>
        <v>-22237968</v>
      </c>
    </row>
    <row r="39" spans="1:27" x14ac:dyDescent="0.25">
      <c r="A39" s="23" t="s">
        <v>60</v>
      </c>
      <c r="B39" s="17"/>
      <c r="C39" s="32">
        <v>-42932091</v>
      </c>
      <c r="D39" s="32"/>
      <c r="E39" s="33">
        <v>40168000</v>
      </c>
      <c r="F39" s="2">
        <v>40168000</v>
      </c>
      <c r="G39" s="2">
        <v>-51752209</v>
      </c>
      <c r="H39" s="2">
        <f>+G40+H60</f>
        <v>-51817330</v>
      </c>
      <c r="I39" s="2">
        <f>+H40+I60</f>
        <v>-53122448</v>
      </c>
      <c r="J39" s="2">
        <f>+G39</f>
        <v>-51752209</v>
      </c>
      <c r="K39" s="2">
        <f>+I40+K60</f>
        <v>-52570979</v>
      </c>
      <c r="L39" s="2">
        <f>+K40+L60</f>
        <v>-52570979</v>
      </c>
      <c r="M39" s="2">
        <f>+L40+M60</f>
        <v>-52570979</v>
      </c>
      <c r="N39" s="2">
        <f>+K39</f>
        <v>-52570979</v>
      </c>
      <c r="O39" s="2">
        <f>+M40+O60</f>
        <v>-52570979</v>
      </c>
      <c r="P39" s="2">
        <f>+O40+P60</f>
        <v>-52570979</v>
      </c>
      <c r="Q39" s="2">
        <f>+P40+Q60</f>
        <v>-52570979</v>
      </c>
      <c r="R39" s="2">
        <f>+O39</f>
        <v>-52570979</v>
      </c>
      <c r="S39" s="2">
        <f>+Q40+S60</f>
        <v>-52570979</v>
      </c>
      <c r="T39" s="2">
        <f>+S40+T60</f>
        <v>-52570979</v>
      </c>
      <c r="U39" s="2">
        <f>+T40+U60</f>
        <v>-52570979</v>
      </c>
      <c r="V39" s="2">
        <f>+S39</f>
        <v>-52570979</v>
      </c>
      <c r="W39" s="2">
        <f>+G39</f>
        <v>-51752209</v>
      </c>
      <c r="X39" s="2">
        <v>40168000</v>
      </c>
      <c r="Y39" s="2">
        <f>+W39-X39</f>
        <v>-91920209</v>
      </c>
      <c r="Z39" s="34">
        <f>+IF(X39&lt;&gt;0,+(Y39/X39)*100,0)</f>
        <v>-228.83939703246364</v>
      </c>
      <c r="AA39" s="35">
        <v>40168000</v>
      </c>
    </row>
    <row r="40" spans="1:27" x14ac:dyDescent="0.25">
      <c r="A40" s="41" t="s">
        <v>62</v>
      </c>
      <c r="B40" s="42" t="s">
        <v>61</v>
      </c>
      <c r="C40" s="43">
        <f>+C38+C39</f>
        <v>-48093631</v>
      </c>
      <c r="D40" s="43">
        <f t="shared" ref="D40:AA40" si="4">+D38+D39</f>
        <v>0</v>
      </c>
      <c r="E40" s="44">
        <f t="shared" si="4"/>
        <v>17930032</v>
      </c>
      <c r="F40" s="45">
        <f t="shared" si="4"/>
        <v>17930032</v>
      </c>
      <c r="G40" s="45">
        <f t="shared" si="4"/>
        <v>-51817330</v>
      </c>
      <c r="H40" s="45">
        <f t="shared" si="4"/>
        <v>-53122448</v>
      </c>
      <c r="I40" s="45">
        <f t="shared" si="4"/>
        <v>-52570979</v>
      </c>
      <c r="J40" s="45">
        <f>+I40</f>
        <v>-52570979</v>
      </c>
      <c r="K40" s="45">
        <f t="shared" si="4"/>
        <v>-52570979</v>
      </c>
      <c r="L40" s="45">
        <f t="shared" si="4"/>
        <v>-52570979</v>
      </c>
      <c r="M40" s="45">
        <f t="shared" si="4"/>
        <v>-52570979</v>
      </c>
      <c r="N40" s="45">
        <f>+M40</f>
        <v>-52570979</v>
      </c>
      <c r="O40" s="45">
        <f t="shared" si="4"/>
        <v>-52570979</v>
      </c>
      <c r="P40" s="45">
        <f t="shared" si="4"/>
        <v>-52570979</v>
      </c>
      <c r="Q40" s="45">
        <f t="shared" si="4"/>
        <v>-52570979</v>
      </c>
      <c r="R40" s="45">
        <f>+Q40</f>
        <v>-52570979</v>
      </c>
      <c r="S40" s="45">
        <f t="shared" si="4"/>
        <v>-52570979</v>
      </c>
      <c r="T40" s="45">
        <f t="shared" si="4"/>
        <v>-52570979</v>
      </c>
      <c r="U40" s="45">
        <f t="shared" si="4"/>
        <v>-52570979</v>
      </c>
      <c r="V40" s="45">
        <f>+U40</f>
        <v>-52570979</v>
      </c>
      <c r="W40" s="45">
        <f>+V40</f>
        <v>-52570979</v>
      </c>
      <c r="X40" s="45">
        <f t="shared" si="4"/>
        <v>34608508</v>
      </c>
      <c r="Y40" s="45">
        <f t="shared" si="4"/>
        <v>-87179487</v>
      </c>
      <c r="Z40" s="46">
        <f>+IF(X40&lt;&gt;0,+(Y40/X40)*100,0)</f>
        <v>-251.90189360373466</v>
      </c>
      <c r="AA40" s="47">
        <f t="shared" si="4"/>
        <v>17930032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-51752209</v>
      </c>
      <c r="J60">
        <v>-51752209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2585857</v>
      </c>
      <c r="D7" s="18"/>
      <c r="E7" s="19">
        <v>1861567</v>
      </c>
      <c r="F7" s="20">
        <v>1861567</v>
      </c>
      <c r="G7" s="20">
        <v>180978</v>
      </c>
      <c r="H7" s="20">
        <v>233729</v>
      </c>
      <c r="I7" s="20">
        <v>213845</v>
      </c>
      <c r="J7" s="20">
        <v>628552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628552</v>
      </c>
      <c r="X7" s="20">
        <v>465393</v>
      </c>
      <c r="Y7" s="20">
        <v>163159</v>
      </c>
      <c r="Z7" s="21">
        <v>35.058327048322603</v>
      </c>
      <c r="AA7" s="22">
        <v>1861567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-1697758</v>
      </c>
      <c r="D14" s="18"/>
      <c r="E14" s="19">
        <v>-16242721</v>
      </c>
      <c r="F14" s="20">
        <v>-16242721</v>
      </c>
      <c r="G14" s="20">
        <v>-286761</v>
      </c>
      <c r="H14" s="20">
        <v>-19940</v>
      </c>
      <c r="I14" s="20"/>
      <c r="J14" s="20">
        <v>-306701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-306701</v>
      </c>
      <c r="X14" s="20">
        <v>-4060683</v>
      </c>
      <c r="Y14" s="20">
        <v>3753982</v>
      </c>
      <c r="Z14" s="21">
        <v>-92.447058782968284</v>
      </c>
      <c r="AA14" s="22">
        <v>-16242721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888099</v>
      </c>
      <c r="D17" s="26">
        <f>SUM(D6:D16)</f>
        <v>0</v>
      </c>
      <c r="E17" s="27">
        <f t="shared" si="0"/>
        <v>-14381154</v>
      </c>
      <c r="F17" s="28">
        <f t="shared" si="0"/>
        <v>-14381154</v>
      </c>
      <c r="G17" s="28">
        <f t="shared" si="0"/>
        <v>-105783</v>
      </c>
      <c r="H17" s="28">
        <f t="shared" si="0"/>
        <v>213789</v>
      </c>
      <c r="I17" s="28">
        <f t="shared" si="0"/>
        <v>213845</v>
      </c>
      <c r="J17" s="28">
        <f t="shared" si="0"/>
        <v>321851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321851</v>
      </c>
      <c r="X17" s="28">
        <f t="shared" si="0"/>
        <v>-3595290</v>
      </c>
      <c r="Y17" s="28">
        <f t="shared" si="0"/>
        <v>3917141</v>
      </c>
      <c r="Z17" s="29">
        <f>+IF(X17&lt;&gt;0,+(Y17/X17)*100,0)</f>
        <v>-108.95201777881618</v>
      </c>
      <c r="AA17" s="30">
        <f>SUM(AA6:AA16)</f>
        <v>-14381154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888099</v>
      </c>
      <c r="D38" s="32">
        <f>+D17+D27+D36</f>
        <v>0</v>
      </c>
      <c r="E38" s="33">
        <f t="shared" si="3"/>
        <v>-15381154</v>
      </c>
      <c r="F38" s="2">
        <f t="shared" si="3"/>
        <v>-15381154</v>
      </c>
      <c r="G38" s="2">
        <f t="shared" si="3"/>
        <v>-105783</v>
      </c>
      <c r="H38" s="2">
        <f t="shared" si="3"/>
        <v>213789</v>
      </c>
      <c r="I38" s="2">
        <f t="shared" si="3"/>
        <v>213845</v>
      </c>
      <c r="J38" s="2">
        <f t="shared" si="3"/>
        <v>321851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321851</v>
      </c>
      <c r="X38" s="2">
        <f t="shared" si="3"/>
        <v>-3845289</v>
      </c>
      <c r="Y38" s="2">
        <f t="shared" si="3"/>
        <v>4167140</v>
      </c>
      <c r="Z38" s="34">
        <f>+IF(X38&lt;&gt;0,+(Y38/X38)*100,0)</f>
        <v>-108.37000808001687</v>
      </c>
      <c r="AA38" s="35">
        <f>+AA17+AA27+AA36</f>
        <v>-15381154</v>
      </c>
    </row>
    <row r="39" spans="1:27" x14ac:dyDescent="0.25">
      <c r="A39" s="23" t="s">
        <v>60</v>
      </c>
      <c r="B39" s="17"/>
      <c r="C39" s="32">
        <v>-80970773</v>
      </c>
      <c r="D39" s="32"/>
      <c r="E39" s="33"/>
      <c r="F39" s="2"/>
      <c r="G39" s="2">
        <v>-80070773</v>
      </c>
      <c r="H39" s="2">
        <f>+G40+H60</f>
        <v>-80176556</v>
      </c>
      <c r="I39" s="2">
        <f>+H40+I60</f>
        <v>-79962767</v>
      </c>
      <c r="J39" s="2">
        <f>+G39</f>
        <v>-80070773</v>
      </c>
      <c r="K39" s="2">
        <f>+I40+K60</f>
        <v>-79748922</v>
      </c>
      <c r="L39" s="2">
        <f>+K40+L60</f>
        <v>-79748922</v>
      </c>
      <c r="M39" s="2">
        <f>+L40+M60</f>
        <v>-79748922</v>
      </c>
      <c r="N39" s="2">
        <f>+K39</f>
        <v>-79748922</v>
      </c>
      <c r="O39" s="2">
        <f>+M40+O60</f>
        <v>-79748922</v>
      </c>
      <c r="P39" s="2">
        <f>+O40+P60</f>
        <v>-79748922</v>
      </c>
      <c r="Q39" s="2">
        <f>+P40+Q60</f>
        <v>-79748922</v>
      </c>
      <c r="R39" s="2">
        <f>+O39</f>
        <v>-79748922</v>
      </c>
      <c r="S39" s="2">
        <f>+Q40+S60</f>
        <v>-79748922</v>
      </c>
      <c r="T39" s="2">
        <f>+S40+T60</f>
        <v>-79748922</v>
      </c>
      <c r="U39" s="2">
        <f>+T40+U60</f>
        <v>-79748922</v>
      </c>
      <c r="V39" s="2">
        <f>+S39</f>
        <v>-79748922</v>
      </c>
      <c r="W39" s="2">
        <f>+G39</f>
        <v>-80070773</v>
      </c>
      <c r="X39" s="2"/>
      <c r="Y39" s="2">
        <f>+W39-X39</f>
        <v>-80070773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-80082674</v>
      </c>
      <c r="D40" s="43">
        <f t="shared" ref="D40:AA40" si="4">+D38+D39</f>
        <v>0</v>
      </c>
      <c r="E40" s="44">
        <f t="shared" si="4"/>
        <v>-15381154</v>
      </c>
      <c r="F40" s="45">
        <f t="shared" si="4"/>
        <v>-15381154</v>
      </c>
      <c r="G40" s="45">
        <f t="shared" si="4"/>
        <v>-80176556</v>
      </c>
      <c r="H40" s="45">
        <f t="shared" si="4"/>
        <v>-79962767</v>
      </c>
      <c r="I40" s="45">
        <f t="shared" si="4"/>
        <v>-79748922</v>
      </c>
      <c r="J40" s="45">
        <f>+I40</f>
        <v>-79748922</v>
      </c>
      <c r="K40" s="45">
        <f t="shared" si="4"/>
        <v>-79748922</v>
      </c>
      <c r="L40" s="45">
        <f t="shared" si="4"/>
        <v>-79748922</v>
      </c>
      <c r="M40" s="45">
        <f t="shared" si="4"/>
        <v>-79748922</v>
      </c>
      <c r="N40" s="45">
        <f>+M40</f>
        <v>-79748922</v>
      </c>
      <c r="O40" s="45">
        <f t="shared" si="4"/>
        <v>-79748922</v>
      </c>
      <c r="P40" s="45">
        <f t="shared" si="4"/>
        <v>-79748922</v>
      </c>
      <c r="Q40" s="45">
        <f t="shared" si="4"/>
        <v>-79748922</v>
      </c>
      <c r="R40" s="45">
        <f>+Q40</f>
        <v>-79748922</v>
      </c>
      <c r="S40" s="45">
        <f t="shared" si="4"/>
        <v>-79748922</v>
      </c>
      <c r="T40" s="45">
        <f t="shared" si="4"/>
        <v>-79748922</v>
      </c>
      <c r="U40" s="45">
        <f t="shared" si="4"/>
        <v>-79748922</v>
      </c>
      <c r="V40" s="45">
        <f>+U40</f>
        <v>-79748922</v>
      </c>
      <c r="W40" s="45">
        <f>+V40</f>
        <v>-79748922</v>
      </c>
      <c r="X40" s="45">
        <f t="shared" si="4"/>
        <v>-3845289</v>
      </c>
      <c r="Y40" s="45">
        <f t="shared" si="4"/>
        <v>-75903633</v>
      </c>
      <c r="Z40" s="46">
        <f>+IF(X40&lt;&gt;0,+(Y40/X40)*100,0)</f>
        <v>1973.9383177701338</v>
      </c>
      <c r="AA40" s="47">
        <f t="shared" si="4"/>
        <v>-15381154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-80070773</v>
      </c>
      <c r="J60">
        <v>-80070773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164126872</v>
      </c>
      <c r="D7" s="18"/>
      <c r="E7" s="19">
        <v>140049355</v>
      </c>
      <c r="F7" s="20">
        <v>140049355</v>
      </c>
      <c r="G7" s="20">
        <v>13422580</v>
      </c>
      <c r="H7" s="20">
        <v>14642529</v>
      </c>
      <c r="I7" s="20">
        <v>14798214</v>
      </c>
      <c r="J7" s="20">
        <v>42863323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42863323</v>
      </c>
      <c r="X7" s="20">
        <v>35012343</v>
      </c>
      <c r="Y7" s="20">
        <v>7850980</v>
      </c>
      <c r="Z7" s="21">
        <v>22.423463633953318</v>
      </c>
      <c r="AA7" s="22">
        <v>140049355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1060</v>
      </c>
      <c r="F8" s="20">
        <v>1060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264</v>
      </c>
      <c r="Y8" s="20">
        <v>-264</v>
      </c>
      <c r="Z8" s="21">
        <v>-100</v>
      </c>
      <c r="AA8" s="22">
        <v>1060</v>
      </c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>
        <v>1990650</v>
      </c>
      <c r="F9" s="20">
        <v>1990650</v>
      </c>
      <c r="G9" s="20"/>
      <c r="H9" s="20">
        <v>435425</v>
      </c>
      <c r="I9" s="20"/>
      <c r="J9" s="20">
        <v>435425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435425</v>
      </c>
      <c r="X9" s="20">
        <v>497664</v>
      </c>
      <c r="Y9" s="20">
        <v>-62239</v>
      </c>
      <c r="Z9" s="21">
        <v>-12.506229102366257</v>
      </c>
      <c r="AA9" s="22">
        <v>1990650</v>
      </c>
    </row>
    <row r="10" spans="1:27" x14ac:dyDescent="0.25">
      <c r="A10" s="23" t="s">
        <v>38</v>
      </c>
      <c r="B10" s="17" t="s">
        <v>6</v>
      </c>
      <c r="C10" s="18">
        <v>19014206</v>
      </c>
      <c r="D10" s="18"/>
      <c r="E10" s="19">
        <v>32800000</v>
      </c>
      <c r="F10" s="20">
        <v>32800000</v>
      </c>
      <c r="G10" s="20">
        <v>17255890</v>
      </c>
      <c r="H10" s="20"/>
      <c r="I10" s="20"/>
      <c r="J10" s="20">
        <v>17255890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17255890</v>
      </c>
      <c r="X10" s="20">
        <v>8200002</v>
      </c>
      <c r="Y10" s="20">
        <v>9055888</v>
      </c>
      <c r="Z10" s="21">
        <v>110.43763160057767</v>
      </c>
      <c r="AA10" s="22">
        <v>32800000</v>
      </c>
    </row>
    <row r="11" spans="1:27" x14ac:dyDescent="0.25">
      <c r="A11" s="23" t="s">
        <v>39</v>
      </c>
      <c r="B11" s="17" t="s">
        <v>32</v>
      </c>
      <c r="C11" s="18">
        <v>1218291</v>
      </c>
      <c r="D11" s="18"/>
      <c r="E11" s="19">
        <v>8647569</v>
      </c>
      <c r="F11" s="20">
        <v>8647569</v>
      </c>
      <c r="G11" s="20">
        <v>169804</v>
      </c>
      <c r="H11" s="20">
        <v>191337</v>
      </c>
      <c r="I11" s="20">
        <v>208788</v>
      </c>
      <c r="J11" s="20">
        <v>569929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569929</v>
      </c>
      <c r="X11" s="20">
        <v>2161893</v>
      </c>
      <c r="Y11" s="20">
        <v>-1591964</v>
      </c>
      <c r="Z11" s="21">
        <v>-73.63750194852382</v>
      </c>
      <c r="AA11" s="22">
        <v>8647569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-102746609</v>
      </c>
      <c r="D14" s="18"/>
      <c r="E14" s="19">
        <v>-184413640</v>
      </c>
      <c r="F14" s="20">
        <v>-184413640</v>
      </c>
      <c r="G14" s="20">
        <v>-8082641</v>
      </c>
      <c r="H14" s="20">
        <v>-14228546</v>
      </c>
      <c r="I14" s="20">
        <v>-2844202</v>
      </c>
      <c r="J14" s="20">
        <v>-25155389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-25155389</v>
      </c>
      <c r="X14" s="20">
        <v>-46103415</v>
      </c>
      <c r="Y14" s="20">
        <v>20948026</v>
      </c>
      <c r="Z14" s="21">
        <v>-45.437037581706257</v>
      </c>
      <c r="AA14" s="22">
        <v>-184413640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82612760</v>
      </c>
      <c r="D17" s="26">
        <f>SUM(D6:D16)</f>
        <v>0</v>
      </c>
      <c r="E17" s="27">
        <f t="shared" si="0"/>
        <v>-925006</v>
      </c>
      <c r="F17" s="28">
        <f t="shared" si="0"/>
        <v>-925006</v>
      </c>
      <c r="G17" s="28">
        <f t="shared" si="0"/>
        <v>22765633</v>
      </c>
      <c r="H17" s="28">
        <f t="shared" si="0"/>
        <v>1040745</v>
      </c>
      <c r="I17" s="28">
        <f t="shared" si="0"/>
        <v>12162800</v>
      </c>
      <c r="J17" s="28">
        <f t="shared" si="0"/>
        <v>35969178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35969178</v>
      </c>
      <c r="X17" s="28">
        <f t="shared" si="0"/>
        <v>-231249</v>
      </c>
      <c r="Y17" s="28">
        <f t="shared" si="0"/>
        <v>36200427</v>
      </c>
      <c r="Z17" s="29">
        <f>+IF(X17&lt;&gt;0,+(Y17/X17)*100,0)</f>
        <v>-15654.306397000635</v>
      </c>
      <c r="AA17" s="30">
        <f>SUM(AA6:AA16)</f>
        <v>-925006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-19366526</v>
      </c>
      <c r="D26" s="18"/>
      <c r="E26" s="19">
        <v>-30325652</v>
      </c>
      <c r="F26" s="20">
        <v>-30325652</v>
      </c>
      <c r="G26" s="20">
        <v>-12044315</v>
      </c>
      <c r="H26" s="20">
        <v>-560227</v>
      </c>
      <c r="I26" s="20"/>
      <c r="J26" s="20">
        <v>-12604542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-12604542</v>
      </c>
      <c r="X26" s="20">
        <v>-7581411</v>
      </c>
      <c r="Y26" s="20">
        <v>-5023131</v>
      </c>
      <c r="Z26" s="21">
        <v>66.255885612849639</v>
      </c>
      <c r="AA26" s="22">
        <v>-30325652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-19366526</v>
      </c>
      <c r="D27" s="26">
        <f>SUM(D21:D26)</f>
        <v>0</v>
      </c>
      <c r="E27" s="27">
        <f t="shared" si="1"/>
        <v>-30325652</v>
      </c>
      <c r="F27" s="28">
        <f t="shared" si="1"/>
        <v>-30325652</v>
      </c>
      <c r="G27" s="28">
        <f t="shared" si="1"/>
        <v>-12044315</v>
      </c>
      <c r="H27" s="28">
        <f t="shared" si="1"/>
        <v>-560227</v>
      </c>
      <c r="I27" s="28">
        <f t="shared" si="1"/>
        <v>0</v>
      </c>
      <c r="J27" s="28">
        <f t="shared" si="1"/>
        <v>-12604542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-12604542</v>
      </c>
      <c r="X27" s="28">
        <f t="shared" si="1"/>
        <v>-7581411</v>
      </c>
      <c r="Y27" s="28">
        <f t="shared" si="1"/>
        <v>-5023131</v>
      </c>
      <c r="Z27" s="29">
        <f>+IF(X27&lt;&gt;0,+(Y27/X27)*100,0)</f>
        <v>66.255885612849639</v>
      </c>
      <c r="AA27" s="30">
        <f>SUM(AA21:AA26)</f>
        <v>-30325652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63246234</v>
      </c>
      <c r="D38" s="32">
        <f>+D17+D27+D36</f>
        <v>0</v>
      </c>
      <c r="E38" s="33">
        <f t="shared" si="3"/>
        <v>-31250658</v>
      </c>
      <c r="F38" s="2">
        <f t="shared" si="3"/>
        <v>-31250658</v>
      </c>
      <c r="G38" s="2">
        <f t="shared" si="3"/>
        <v>10721318</v>
      </c>
      <c r="H38" s="2">
        <f t="shared" si="3"/>
        <v>480518</v>
      </c>
      <c r="I38" s="2">
        <f t="shared" si="3"/>
        <v>12162800</v>
      </c>
      <c r="J38" s="2">
        <f t="shared" si="3"/>
        <v>23364636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23364636</v>
      </c>
      <c r="X38" s="2">
        <f t="shared" si="3"/>
        <v>-7812660</v>
      </c>
      <c r="Y38" s="2">
        <f t="shared" si="3"/>
        <v>31177296</v>
      </c>
      <c r="Z38" s="34">
        <f>+IF(X38&lt;&gt;0,+(Y38/X38)*100,0)</f>
        <v>-399.06121602629577</v>
      </c>
      <c r="AA38" s="35">
        <f>+AA17+AA27+AA36</f>
        <v>-31250658</v>
      </c>
    </row>
    <row r="39" spans="1:27" x14ac:dyDescent="0.25">
      <c r="A39" s="23" t="s">
        <v>60</v>
      </c>
      <c r="B39" s="17"/>
      <c r="C39" s="32">
        <v>139906922</v>
      </c>
      <c r="D39" s="32"/>
      <c r="E39" s="33">
        <v>68820749</v>
      </c>
      <c r="F39" s="2">
        <v>68820749</v>
      </c>
      <c r="G39" s="2">
        <v>202930727</v>
      </c>
      <c r="H39" s="2">
        <f>+G40+H60</f>
        <v>213652045</v>
      </c>
      <c r="I39" s="2">
        <f>+H40+I60</f>
        <v>214132563</v>
      </c>
      <c r="J39" s="2">
        <f>+G39</f>
        <v>202930727</v>
      </c>
      <c r="K39" s="2">
        <f>+I40+K60</f>
        <v>226295363</v>
      </c>
      <c r="L39" s="2">
        <f>+K40+L60</f>
        <v>226295363</v>
      </c>
      <c r="M39" s="2">
        <f>+L40+M60</f>
        <v>226295363</v>
      </c>
      <c r="N39" s="2">
        <f>+K39</f>
        <v>226295363</v>
      </c>
      <c r="O39" s="2">
        <f>+M40+O60</f>
        <v>226295363</v>
      </c>
      <c r="P39" s="2">
        <f>+O40+P60</f>
        <v>226295363</v>
      </c>
      <c r="Q39" s="2">
        <f>+P40+Q60</f>
        <v>226295363</v>
      </c>
      <c r="R39" s="2">
        <f>+O39</f>
        <v>226295363</v>
      </c>
      <c r="S39" s="2">
        <f>+Q40+S60</f>
        <v>226295363</v>
      </c>
      <c r="T39" s="2">
        <f>+S40+T60</f>
        <v>226295363</v>
      </c>
      <c r="U39" s="2">
        <f>+T40+U60</f>
        <v>226295363</v>
      </c>
      <c r="V39" s="2">
        <f>+S39</f>
        <v>226295363</v>
      </c>
      <c r="W39" s="2">
        <f>+G39</f>
        <v>202930727</v>
      </c>
      <c r="X39" s="2">
        <v>68820749</v>
      </c>
      <c r="Y39" s="2">
        <f>+W39-X39</f>
        <v>134109978</v>
      </c>
      <c r="Z39" s="34">
        <f>+IF(X39&lt;&gt;0,+(Y39/X39)*100,0)</f>
        <v>194.8685243166999</v>
      </c>
      <c r="AA39" s="35">
        <v>68820749</v>
      </c>
    </row>
    <row r="40" spans="1:27" x14ac:dyDescent="0.25">
      <c r="A40" s="41" t="s">
        <v>62</v>
      </c>
      <c r="B40" s="42" t="s">
        <v>61</v>
      </c>
      <c r="C40" s="43">
        <f>+C38+C39</f>
        <v>203153156</v>
      </c>
      <c r="D40" s="43">
        <f t="shared" ref="D40:AA40" si="4">+D38+D39</f>
        <v>0</v>
      </c>
      <c r="E40" s="44">
        <f t="shared" si="4"/>
        <v>37570091</v>
      </c>
      <c r="F40" s="45">
        <f t="shared" si="4"/>
        <v>37570091</v>
      </c>
      <c r="G40" s="45">
        <f t="shared" si="4"/>
        <v>213652045</v>
      </c>
      <c r="H40" s="45">
        <f t="shared" si="4"/>
        <v>214132563</v>
      </c>
      <c r="I40" s="45">
        <f t="shared" si="4"/>
        <v>226295363</v>
      </c>
      <c r="J40" s="45">
        <f>+I40</f>
        <v>226295363</v>
      </c>
      <c r="K40" s="45">
        <f t="shared" si="4"/>
        <v>226295363</v>
      </c>
      <c r="L40" s="45">
        <f t="shared" si="4"/>
        <v>226295363</v>
      </c>
      <c r="M40" s="45">
        <f t="shared" si="4"/>
        <v>226295363</v>
      </c>
      <c r="N40" s="45">
        <f>+M40</f>
        <v>226295363</v>
      </c>
      <c r="O40" s="45">
        <f t="shared" si="4"/>
        <v>226295363</v>
      </c>
      <c r="P40" s="45">
        <f t="shared" si="4"/>
        <v>226295363</v>
      </c>
      <c r="Q40" s="45">
        <f t="shared" si="4"/>
        <v>226295363</v>
      </c>
      <c r="R40" s="45">
        <f>+Q40</f>
        <v>226295363</v>
      </c>
      <c r="S40" s="45">
        <f t="shared" si="4"/>
        <v>226295363</v>
      </c>
      <c r="T40" s="45">
        <f t="shared" si="4"/>
        <v>226295363</v>
      </c>
      <c r="U40" s="45">
        <f t="shared" si="4"/>
        <v>226295363</v>
      </c>
      <c r="V40" s="45">
        <f>+U40</f>
        <v>226295363</v>
      </c>
      <c r="W40" s="45">
        <f>+V40</f>
        <v>226295363</v>
      </c>
      <c r="X40" s="45">
        <f t="shared" si="4"/>
        <v>61008089</v>
      </c>
      <c r="Y40" s="45">
        <f t="shared" si="4"/>
        <v>165287274</v>
      </c>
      <c r="Z40" s="46">
        <f>+IF(X40&lt;&gt;0,+(Y40/X40)*100,0)</f>
        <v>270.92681758971338</v>
      </c>
      <c r="AA40" s="47">
        <f t="shared" si="4"/>
        <v>37570091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202930727</v>
      </c>
      <c r="J60">
        <v>202930727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9707561</v>
      </c>
      <c r="D7" s="18"/>
      <c r="E7" s="19">
        <v>16072686</v>
      </c>
      <c r="F7" s="20">
        <v>16072686</v>
      </c>
      <c r="G7" s="20">
        <v>1062797</v>
      </c>
      <c r="H7" s="20">
        <v>847603</v>
      </c>
      <c r="I7" s="20">
        <v>1408745</v>
      </c>
      <c r="J7" s="20">
        <v>3319145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3319145</v>
      </c>
      <c r="X7" s="20">
        <v>4018170</v>
      </c>
      <c r="Y7" s="20">
        <v>-699025</v>
      </c>
      <c r="Z7" s="21">
        <v>-17.39660094022901</v>
      </c>
      <c r="AA7" s="22">
        <v>16072686</v>
      </c>
    </row>
    <row r="8" spans="1:27" x14ac:dyDescent="0.25">
      <c r="A8" s="23" t="s">
        <v>36</v>
      </c>
      <c r="B8" s="17" t="s">
        <v>32</v>
      </c>
      <c r="C8" s="18">
        <v>8465</v>
      </c>
      <c r="D8" s="18"/>
      <c r="E8" s="19">
        <v>3938</v>
      </c>
      <c r="F8" s="20">
        <v>3938</v>
      </c>
      <c r="G8" s="20"/>
      <c r="H8" s="20">
        <v>921</v>
      </c>
      <c r="I8" s="20"/>
      <c r="J8" s="20">
        <v>921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921</v>
      </c>
      <c r="X8" s="20">
        <v>984</v>
      </c>
      <c r="Y8" s="20">
        <v>-63</v>
      </c>
      <c r="Z8" s="21">
        <v>-6.4024390243902438</v>
      </c>
      <c r="AA8" s="22">
        <v>3938</v>
      </c>
    </row>
    <row r="9" spans="1:27" x14ac:dyDescent="0.25">
      <c r="A9" s="23" t="s">
        <v>37</v>
      </c>
      <c r="B9" s="17" t="s">
        <v>6</v>
      </c>
      <c r="C9" s="18">
        <v>8725</v>
      </c>
      <c r="D9" s="18"/>
      <c r="E9" s="19">
        <v>1454000</v>
      </c>
      <c r="F9" s="20">
        <v>1454000</v>
      </c>
      <c r="G9" s="20">
        <v>418</v>
      </c>
      <c r="H9" s="20">
        <v>836</v>
      </c>
      <c r="I9" s="20">
        <v>800</v>
      </c>
      <c r="J9" s="20">
        <v>2054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2054</v>
      </c>
      <c r="X9" s="20">
        <v>363501</v>
      </c>
      <c r="Y9" s="20">
        <v>-361447</v>
      </c>
      <c r="Z9" s="21">
        <v>-99.434939656287057</v>
      </c>
      <c r="AA9" s="22">
        <v>1454000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-66111</v>
      </c>
      <c r="D14" s="18"/>
      <c r="E14" s="19">
        <v>-6806727</v>
      </c>
      <c r="F14" s="20">
        <v>-6806727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-1701690</v>
      </c>
      <c r="Y14" s="20">
        <v>1701690</v>
      </c>
      <c r="Z14" s="21">
        <v>-100</v>
      </c>
      <c r="AA14" s="22">
        <v>-6806727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-1729804</v>
      </c>
      <c r="F15" s="20">
        <v>-1729804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-432450</v>
      </c>
      <c r="Y15" s="20">
        <v>432450</v>
      </c>
      <c r="Z15" s="21">
        <v>-100</v>
      </c>
      <c r="AA15" s="22">
        <v>-1729804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9658640</v>
      </c>
      <c r="D17" s="26">
        <f>SUM(D6:D16)</f>
        <v>0</v>
      </c>
      <c r="E17" s="27">
        <f t="shared" si="0"/>
        <v>8994093</v>
      </c>
      <c r="F17" s="28">
        <f t="shared" si="0"/>
        <v>8994093</v>
      </c>
      <c r="G17" s="28">
        <f t="shared" si="0"/>
        <v>1063215</v>
      </c>
      <c r="H17" s="28">
        <f t="shared" si="0"/>
        <v>849360</v>
      </c>
      <c r="I17" s="28">
        <f t="shared" si="0"/>
        <v>1409545</v>
      </c>
      <c r="J17" s="28">
        <f t="shared" si="0"/>
        <v>3322120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3322120</v>
      </c>
      <c r="X17" s="28">
        <f t="shared" si="0"/>
        <v>2248515</v>
      </c>
      <c r="Y17" s="28">
        <f t="shared" si="0"/>
        <v>1073605</v>
      </c>
      <c r="Z17" s="29">
        <f>+IF(X17&lt;&gt;0,+(Y17/X17)*100,0)</f>
        <v>47.747290989831065</v>
      </c>
      <c r="AA17" s="30">
        <f>SUM(AA6:AA16)</f>
        <v>8994093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9658640</v>
      </c>
      <c r="D38" s="32">
        <f>+D17+D27+D36</f>
        <v>0</v>
      </c>
      <c r="E38" s="33">
        <f t="shared" si="3"/>
        <v>8994093</v>
      </c>
      <c r="F38" s="2">
        <f t="shared" si="3"/>
        <v>8994093</v>
      </c>
      <c r="G38" s="2">
        <f t="shared" si="3"/>
        <v>1063215</v>
      </c>
      <c r="H38" s="2">
        <f t="shared" si="3"/>
        <v>849360</v>
      </c>
      <c r="I38" s="2">
        <f t="shared" si="3"/>
        <v>1409545</v>
      </c>
      <c r="J38" s="2">
        <f t="shared" si="3"/>
        <v>3322120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3322120</v>
      </c>
      <c r="X38" s="2">
        <f t="shared" si="3"/>
        <v>2248515</v>
      </c>
      <c r="Y38" s="2">
        <f t="shared" si="3"/>
        <v>1073605</v>
      </c>
      <c r="Z38" s="34">
        <f>+IF(X38&lt;&gt;0,+(Y38/X38)*100,0)</f>
        <v>47.747290989831065</v>
      </c>
      <c r="AA38" s="35">
        <f>+AA17+AA27+AA36</f>
        <v>8994093</v>
      </c>
    </row>
    <row r="39" spans="1:27" x14ac:dyDescent="0.25">
      <c r="A39" s="23" t="s">
        <v>60</v>
      </c>
      <c r="B39" s="17"/>
      <c r="C39" s="32">
        <v>53528373</v>
      </c>
      <c r="D39" s="32"/>
      <c r="E39" s="33">
        <v>193960105</v>
      </c>
      <c r="F39" s="2">
        <v>193960105</v>
      </c>
      <c r="G39" s="2">
        <v>63147464</v>
      </c>
      <c r="H39" s="2">
        <f>+G40+H60</f>
        <v>64210679</v>
      </c>
      <c r="I39" s="2">
        <f>+H40+I60</f>
        <v>65060039</v>
      </c>
      <c r="J39" s="2">
        <f>+G39</f>
        <v>63147464</v>
      </c>
      <c r="K39" s="2">
        <f>+I40+K60</f>
        <v>66469584</v>
      </c>
      <c r="L39" s="2">
        <f>+K40+L60</f>
        <v>66469584</v>
      </c>
      <c r="M39" s="2">
        <f>+L40+M60</f>
        <v>66469584</v>
      </c>
      <c r="N39" s="2">
        <f>+K39</f>
        <v>66469584</v>
      </c>
      <c r="O39" s="2">
        <f>+M40+O60</f>
        <v>66469584</v>
      </c>
      <c r="P39" s="2">
        <f>+O40+P60</f>
        <v>66469584</v>
      </c>
      <c r="Q39" s="2">
        <f>+P40+Q60</f>
        <v>66469584</v>
      </c>
      <c r="R39" s="2">
        <f>+O39</f>
        <v>66469584</v>
      </c>
      <c r="S39" s="2">
        <f>+Q40+S60</f>
        <v>66469584</v>
      </c>
      <c r="T39" s="2">
        <f>+S40+T60</f>
        <v>66469584</v>
      </c>
      <c r="U39" s="2">
        <f>+T40+U60</f>
        <v>66469584</v>
      </c>
      <c r="V39" s="2">
        <f>+S39</f>
        <v>66469584</v>
      </c>
      <c r="W39" s="2">
        <f>+G39</f>
        <v>63147464</v>
      </c>
      <c r="X39" s="2">
        <v>193960105</v>
      </c>
      <c r="Y39" s="2">
        <f>+W39-X39</f>
        <v>-130812641</v>
      </c>
      <c r="Z39" s="34">
        <f>+IF(X39&lt;&gt;0,+(Y39/X39)*100,0)</f>
        <v>-67.443065675799673</v>
      </c>
      <c r="AA39" s="35">
        <v>193960105</v>
      </c>
    </row>
    <row r="40" spans="1:27" x14ac:dyDescent="0.25">
      <c r="A40" s="41" t="s">
        <v>62</v>
      </c>
      <c r="B40" s="42" t="s">
        <v>61</v>
      </c>
      <c r="C40" s="43">
        <f>+C38+C39</f>
        <v>63187013</v>
      </c>
      <c r="D40" s="43">
        <f t="shared" ref="D40:AA40" si="4">+D38+D39</f>
        <v>0</v>
      </c>
      <c r="E40" s="44">
        <f t="shared" si="4"/>
        <v>202954198</v>
      </c>
      <c r="F40" s="45">
        <f t="shared" si="4"/>
        <v>202954198</v>
      </c>
      <c r="G40" s="45">
        <f t="shared" si="4"/>
        <v>64210679</v>
      </c>
      <c r="H40" s="45">
        <f t="shared" si="4"/>
        <v>65060039</v>
      </c>
      <c r="I40" s="45">
        <f t="shared" si="4"/>
        <v>66469584</v>
      </c>
      <c r="J40" s="45">
        <f>+I40</f>
        <v>66469584</v>
      </c>
      <c r="K40" s="45">
        <f t="shared" si="4"/>
        <v>66469584</v>
      </c>
      <c r="L40" s="45">
        <f t="shared" si="4"/>
        <v>66469584</v>
      </c>
      <c r="M40" s="45">
        <f t="shared" si="4"/>
        <v>66469584</v>
      </c>
      <c r="N40" s="45">
        <f>+M40</f>
        <v>66469584</v>
      </c>
      <c r="O40" s="45">
        <f t="shared" si="4"/>
        <v>66469584</v>
      </c>
      <c r="P40" s="45">
        <f t="shared" si="4"/>
        <v>66469584</v>
      </c>
      <c r="Q40" s="45">
        <f t="shared" si="4"/>
        <v>66469584</v>
      </c>
      <c r="R40" s="45">
        <f>+Q40</f>
        <v>66469584</v>
      </c>
      <c r="S40" s="45">
        <f t="shared" si="4"/>
        <v>66469584</v>
      </c>
      <c r="T40" s="45">
        <f t="shared" si="4"/>
        <v>66469584</v>
      </c>
      <c r="U40" s="45">
        <f t="shared" si="4"/>
        <v>66469584</v>
      </c>
      <c r="V40" s="45">
        <f>+U40</f>
        <v>66469584</v>
      </c>
      <c r="W40" s="45">
        <f>+V40</f>
        <v>66469584</v>
      </c>
      <c r="X40" s="45">
        <f t="shared" si="4"/>
        <v>196208620</v>
      </c>
      <c r="Y40" s="45">
        <f t="shared" si="4"/>
        <v>-129739036</v>
      </c>
      <c r="Z40" s="46">
        <f>+IF(X40&lt;&gt;0,+(Y40/X40)*100,0)</f>
        <v>-66.123005197223236</v>
      </c>
      <c r="AA40" s="47">
        <f t="shared" si="4"/>
        <v>202954198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63147464</v>
      </c>
      <c r="J60">
        <v>63147464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28414218</v>
      </c>
      <c r="F7" s="20">
        <v>28414218</v>
      </c>
      <c r="G7" s="20"/>
      <c r="H7" s="20">
        <v>1009</v>
      </c>
      <c r="I7" s="20"/>
      <c r="J7" s="20">
        <v>1009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1009</v>
      </c>
      <c r="X7" s="20">
        <v>7103553</v>
      </c>
      <c r="Y7" s="20">
        <v>-7102544</v>
      </c>
      <c r="Z7" s="21">
        <v>-99.985795840475888</v>
      </c>
      <c r="AA7" s="22">
        <v>28414218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393000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-23868301</v>
      </c>
      <c r="F14" s="20">
        <v>-23868301</v>
      </c>
      <c r="G14" s="20"/>
      <c r="H14" s="20">
        <v>-1031</v>
      </c>
      <c r="I14" s="20">
        <v>-35145</v>
      </c>
      <c r="J14" s="20">
        <v>-36176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-36176</v>
      </c>
      <c r="X14" s="20">
        <v>-5967075</v>
      </c>
      <c r="Y14" s="20">
        <v>5930899</v>
      </c>
      <c r="Z14" s="21">
        <v>-99.393739813895422</v>
      </c>
      <c r="AA14" s="22">
        <v>-23868301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393000</v>
      </c>
      <c r="D17" s="26">
        <f>SUM(D6:D16)</f>
        <v>0</v>
      </c>
      <c r="E17" s="27">
        <f t="shared" si="0"/>
        <v>4545917</v>
      </c>
      <c r="F17" s="28">
        <f t="shared" si="0"/>
        <v>4545917</v>
      </c>
      <c r="G17" s="28">
        <f t="shared" si="0"/>
        <v>0</v>
      </c>
      <c r="H17" s="28">
        <f t="shared" si="0"/>
        <v>-22</v>
      </c>
      <c r="I17" s="28">
        <f t="shared" si="0"/>
        <v>-35145</v>
      </c>
      <c r="J17" s="28">
        <f t="shared" si="0"/>
        <v>-35167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-35167</v>
      </c>
      <c r="X17" s="28">
        <f t="shared" si="0"/>
        <v>1136478</v>
      </c>
      <c r="Y17" s="28">
        <f t="shared" si="0"/>
        <v>-1171645</v>
      </c>
      <c r="Z17" s="29">
        <f>+IF(X17&lt;&gt;0,+(Y17/X17)*100,0)</f>
        <v>-103.09438458113576</v>
      </c>
      <c r="AA17" s="30">
        <f>SUM(AA6:AA16)</f>
        <v>4545917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-2875000</v>
      </c>
      <c r="F26" s="20">
        <v>-2875000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-718749</v>
      </c>
      <c r="Y26" s="20">
        <v>718749</v>
      </c>
      <c r="Z26" s="21">
        <v>-100</v>
      </c>
      <c r="AA26" s="22">
        <v>-2875000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-2875000</v>
      </c>
      <c r="F27" s="28">
        <f t="shared" si="1"/>
        <v>-2875000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-718749</v>
      </c>
      <c r="Y27" s="28">
        <f t="shared" si="1"/>
        <v>718749</v>
      </c>
      <c r="Z27" s="29">
        <f>+IF(X27&lt;&gt;0,+(Y27/X27)*100,0)</f>
        <v>-100</v>
      </c>
      <c r="AA27" s="30">
        <f>SUM(AA21:AA26)</f>
        <v>-2875000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393000</v>
      </c>
      <c r="D38" s="32">
        <f>+D17+D27+D36</f>
        <v>0</v>
      </c>
      <c r="E38" s="33">
        <f t="shared" si="3"/>
        <v>1670917</v>
      </c>
      <c r="F38" s="2">
        <f t="shared" si="3"/>
        <v>1670917</v>
      </c>
      <c r="G38" s="2">
        <f t="shared" si="3"/>
        <v>0</v>
      </c>
      <c r="H38" s="2">
        <f t="shared" si="3"/>
        <v>-22</v>
      </c>
      <c r="I38" s="2">
        <f t="shared" si="3"/>
        <v>-35145</v>
      </c>
      <c r="J38" s="2">
        <f t="shared" si="3"/>
        <v>-35167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-35167</v>
      </c>
      <c r="X38" s="2">
        <f t="shared" si="3"/>
        <v>417729</v>
      </c>
      <c r="Y38" s="2">
        <f t="shared" si="3"/>
        <v>-452896</v>
      </c>
      <c r="Z38" s="34">
        <f>+IF(X38&lt;&gt;0,+(Y38/X38)*100,0)</f>
        <v>-108.41861589690924</v>
      </c>
      <c r="AA38" s="35">
        <f>+AA17+AA27+AA36</f>
        <v>1670917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-22</v>
      </c>
      <c r="J39" s="2">
        <f>+G39</f>
        <v>0</v>
      </c>
      <c r="K39" s="2">
        <f>+I40+K60</f>
        <v>-35167</v>
      </c>
      <c r="L39" s="2">
        <f>+K40+L60</f>
        <v>-35167</v>
      </c>
      <c r="M39" s="2">
        <f>+L40+M60</f>
        <v>-35167</v>
      </c>
      <c r="N39" s="2">
        <f>+K39</f>
        <v>-35167</v>
      </c>
      <c r="O39" s="2">
        <f>+M40+O60</f>
        <v>-35167</v>
      </c>
      <c r="P39" s="2">
        <f>+O40+P60</f>
        <v>-35167</v>
      </c>
      <c r="Q39" s="2">
        <f>+P40+Q60</f>
        <v>-35167</v>
      </c>
      <c r="R39" s="2">
        <f>+O39</f>
        <v>-35167</v>
      </c>
      <c r="S39" s="2">
        <f>+Q40+S60</f>
        <v>-35167</v>
      </c>
      <c r="T39" s="2">
        <f>+S40+T60</f>
        <v>-35167</v>
      </c>
      <c r="U39" s="2">
        <f>+T40+U60</f>
        <v>-35167</v>
      </c>
      <c r="V39" s="2">
        <f>+S39</f>
        <v>-35167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393000</v>
      </c>
      <c r="D40" s="43">
        <f t="shared" ref="D40:AA40" si="4">+D38+D39</f>
        <v>0</v>
      </c>
      <c r="E40" s="44">
        <f t="shared" si="4"/>
        <v>1670917</v>
      </c>
      <c r="F40" s="45">
        <f t="shared" si="4"/>
        <v>1670917</v>
      </c>
      <c r="G40" s="45">
        <f t="shared" si="4"/>
        <v>0</v>
      </c>
      <c r="H40" s="45">
        <f t="shared" si="4"/>
        <v>-22</v>
      </c>
      <c r="I40" s="45">
        <f t="shared" si="4"/>
        <v>-35167</v>
      </c>
      <c r="J40" s="45">
        <f>+I40</f>
        <v>-35167</v>
      </c>
      <c r="K40" s="45">
        <f t="shared" si="4"/>
        <v>-35167</v>
      </c>
      <c r="L40" s="45">
        <f t="shared" si="4"/>
        <v>-35167</v>
      </c>
      <c r="M40" s="45">
        <f t="shared" si="4"/>
        <v>-35167</v>
      </c>
      <c r="N40" s="45">
        <f>+M40</f>
        <v>-35167</v>
      </c>
      <c r="O40" s="45">
        <f t="shared" si="4"/>
        <v>-35167</v>
      </c>
      <c r="P40" s="45">
        <f t="shared" si="4"/>
        <v>-35167</v>
      </c>
      <c r="Q40" s="45">
        <f t="shared" si="4"/>
        <v>-35167</v>
      </c>
      <c r="R40" s="45">
        <f>+Q40</f>
        <v>-35167</v>
      </c>
      <c r="S40" s="45">
        <f t="shared" si="4"/>
        <v>-35167</v>
      </c>
      <c r="T40" s="45">
        <f t="shared" si="4"/>
        <v>-35167</v>
      </c>
      <c r="U40" s="45">
        <f t="shared" si="4"/>
        <v>-35167</v>
      </c>
      <c r="V40" s="45">
        <f>+U40</f>
        <v>-35167</v>
      </c>
      <c r="W40" s="45">
        <f>+V40</f>
        <v>-35167</v>
      </c>
      <c r="X40" s="45">
        <f t="shared" si="4"/>
        <v>417729</v>
      </c>
      <c r="Y40" s="45">
        <f t="shared" si="4"/>
        <v>-452896</v>
      </c>
      <c r="Z40" s="46">
        <f>+IF(X40&lt;&gt;0,+(Y40/X40)*100,0)</f>
        <v>-108.41861589690924</v>
      </c>
      <c r="AA40" s="47">
        <f t="shared" si="4"/>
        <v>1670917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10643108</v>
      </c>
      <c r="D7" s="18"/>
      <c r="E7" s="19">
        <v>10140301</v>
      </c>
      <c r="F7" s="20">
        <v>10140301</v>
      </c>
      <c r="G7" s="20">
        <v>906299</v>
      </c>
      <c r="H7" s="20">
        <v>927336</v>
      </c>
      <c r="I7" s="20">
        <v>814086</v>
      </c>
      <c r="J7" s="20">
        <v>2647721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2647721</v>
      </c>
      <c r="X7" s="20">
        <v>2535069</v>
      </c>
      <c r="Y7" s="20">
        <v>112652</v>
      </c>
      <c r="Z7" s="21">
        <v>4.4437449237081905</v>
      </c>
      <c r="AA7" s="22">
        <v>10140301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84046</v>
      </c>
      <c r="D11" s="18"/>
      <c r="E11" s="19">
        <v>1605536</v>
      </c>
      <c r="F11" s="20">
        <v>1605536</v>
      </c>
      <c r="G11" s="20">
        <v>6027</v>
      </c>
      <c r="H11" s="20">
        <v>7229</v>
      </c>
      <c r="I11" s="20">
        <v>6478</v>
      </c>
      <c r="J11" s="20">
        <v>19734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19734</v>
      </c>
      <c r="X11" s="20">
        <v>401385</v>
      </c>
      <c r="Y11" s="20">
        <v>-381651</v>
      </c>
      <c r="Z11" s="21">
        <v>-95.08352330057177</v>
      </c>
      <c r="AA11" s="22">
        <v>1605536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-28840783</v>
      </c>
      <c r="D14" s="18"/>
      <c r="E14" s="19">
        <v>-27815952</v>
      </c>
      <c r="F14" s="20">
        <v>-27815952</v>
      </c>
      <c r="G14" s="20">
        <v>-2339400</v>
      </c>
      <c r="H14" s="20">
        <v>-222140</v>
      </c>
      <c r="I14" s="20">
        <v>-89592</v>
      </c>
      <c r="J14" s="20">
        <v>-2651132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-2651132</v>
      </c>
      <c r="X14" s="20">
        <v>-6953988</v>
      </c>
      <c r="Y14" s="20">
        <v>4302856</v>
      </c>
      <c r="Z14" s="21">
        <v>-61.876091819542978</v>
      </c>
      <c r="AA14" s="22">
        <v>-27815952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-18113629</v>
      </c>
      <c r="D17" s="26">
        <f>SUM(D6:D16)</f>
        <v>0</v>
      </c>
      <c r="E17" s="27">
        <f t="shared" si="0"/>
        <v>-16070115</v>
      </c>
      <c r="F17" s="28">
        <f t="shared" si="0"/>
        <v>-16070115</v>
      </c>
      <c r="G17" s="28">
        <f t="shared" si="0"/>
        <v>-1427074</v>
      </c>
      <c r="H17" s="28">
        <f t="shared" si="0"/>
        <v>712425</v>
      </c>
      <c r="I17" s="28">
        <f t="shared" si="0"/>
        <v>730972</v>
      </c>
      <c r="J17" s="28">
        <f t="shared" si="0"/>
        <v>16323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16323</v>
      </c>
      <c r="X17" s="28">
        <f t="shared" si="0"/>
        <v>-4017534</v>
      </c>
      <c r="Y17" s="28">
        <f t="shared" si="0"/>
        <v>4033857</v>
      </c>
      <c r="Z17" s="29">
        <f>+IF(X17&lt;&gt;0,+(Y17/X17)*100,0)</f>
        <v>-100.40629401020627</v>
      </c>
      <c r="AA17" s="30">
        <f>SUM(AA6:AA16)</f>
        <v>-16070115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-14943120</v>
      </c>
      <c r="D26" s="18"/>
      <c r="E26" s="19">
        <v>-6616213</v>
      </c>
      <c r="F26" s="20">
        <v>-6616213</v>
      </c>
      <c r="G26" s="20">
        <v>-2856372</v>
      </c>
      <c r="H26" s="20"/>
      <c r="I26" s="20">
        <v>-1274863</v>
      </c>
      <c r="J26" s="20">
        <v>-4131235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-4131235</v>
      </c>
      <c r="X26" s="20">
        <v>-1654053</v>
      </c>
      <c r="Y26" s="20">
        <v>-2477182</v>
      </c>
      <c r="Z26" s="21">
        <v>149.76436667990686</v>
      </c>
      <c r="AA26" s="22">
        <v>-6616213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-14943120</v>
      </c>
      <c r="D27" s="26">
        <f>SUM(D21:D26)</f>
        <v>0</v>
      </c>
      <c r="E27" s="27">
        <f t="shared" si="1"/>
        <v>-6616213</v>
      </c>
      <c r="F27" s="28">
        <f t="shared" si="1"/>
        <v>-6616213</v>
      </c>
      <c r="G27" s="28">
        <f t="shared" si="1"/>
        <v>-2856372</v>
      </c>
      <c r="H27" s="28">
        <f t="shared" si="1"/>
        <v>0</v>
      </c>
      <c r="I27" s="28">
        <f t="shared" si="1"/>
        <v>-1274863</v>
      </c>
      <c r="J27" s="28">
        <f t="shared" si="1"/>
        <v>-4131235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-4131235</v>
      </c>
      <c r="X27" s="28">
        <f t="shared" si="1"/>
        <v>-1654053</v>
      </c>
      <c r="Y27" s="28">
        <f t="shared" si="1"/>
        <v>-2477182</v>
      </c>
      <c r="Z27" s="29">
        <f>+IF(X27&lt;&gt;0,+(Y27/X27)*100,0)</f>
        <v>149.76436667990686</v>
      </c>
      <c r="AA27" s="30">
        <f>SUM(AA21:AA26)</f>
        <v>-6616213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-33056749</v>
      </c>
      <c r="D38" s="32">
        <f>+D17+D27+D36</f>
        <v>0</v>
      </c>
      <c r="E38" s="33">
        <f t="shared" si="3"/>
        <v>-22686328</v>
      </c>
      <c r="F38" s="2">
        <f t="shared" si="3"/>
        <v>-22686328</v>
      </c>
      <c r="G38" s="2">
        <f t="shared" si="3"/>
        <v>-4283446</v>
      </c>
      <c r="H38" s="2">
        <f t="shared" si="3"/>
        <v>712425</v>
      </c>
      <c r="I38" s="2">
        <f t="shared" si="3"/>
        <v>-543891</v>
      </c>
      <c r="J38" s="2">
        <f t="shared" si="3"/>
        <v>-4114912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-4114912</v>
      </c>
      <c r="X38" s="2">
        <f t="shared" si="3"/>
        <v>-5671587</v>
      </c>
      <c r="Y38" s="2">
        <f t="shared" si="3"/>
        <v>1556675</v>
      </c>
      <c r="Z38" s="34">
        <f>+IF(X38&lt;&gt;0,+(Y38/X38)*100,0)</f>
        <v>-27.446903309426446</v>
      </c>
      <c r="AA38" s="35">
        <f>+AA17+AA27+AA36</f>
        <v>-22686328</v>
      </c>
    </row>
    <row r="39" spans="1:27" x14ac:dyDescent="0.25">
      <c r="A39" s="23" t="s">
        <v>60</v>
      </c>
      <c r="B39" s="17"/>
      <c r="C39" s="32">
        <v>17935974</v>
      </c>
      <c r="D39" s="32"/>
      <c r="E39" s="33">
        <v>17935974</v>
      </c>
      <c r="F39" s="2">
        <v>17935974</v>
      </c>
      <c r="G39" s="2">
        <v>-15127271</v>
      </c>
      <c r="H39" s="2">
        <f>+G40+H60</f>
        <v>-19410717</v>
      </c>
      <c r="I39" s="2">
        <f>+H40+I60</f>
        <v>-18698292</v>
      </c>
      <c r="J39" s="2">
        <f>+G39</f>
        <v>-15127271</v>
      </c>
      <c r="K39" s="2">
        <f>+I40+K60</f>
        <v>-19242183</v>
      </c>
      <c r="L39" s="2">
        <f>+K40+L60</f>
        <v>-19242183</v>
      </c>
      <c r="M39" s="2">
        <f>+L40+M60</f>
        <v>-19242183</v>
      </c>
      <c r="N39" s="2">
        <f>+K39</f>
        <v>-19242183</v>
      </c>
      <c r="O39" s="2">
        <f>+M40+O60</f>
        <v>-19242183</v>
      </c>
      <c r="P39" s="2">
        <f>+O40+P60</f>
        <v>-19242183</v>
      </c>
      <c r="Q39" s="2">
        <f>+P40+Q60</f>
        <v>-19242183</v>
      </c>
      <c r="R39" s="2">
        <f>+O39</f>
        <v>-19242183</v>
      </c>
      <c r="S39" s="2">
        <f>+Q40+S60</f>
        <v>-19242183</v>
      </c>
      <c r="T39" s="2">
        <f>+S40+T60</f>
        <v>-19242183</v>
      </c>
      <c r="U39" s="2">
        <f>+T40+U60</f>
        <v>-19242183</v>
      </c>
      <c r="V39" s="2">
        <f>+S39</f>
        <v>-19242183</v>
      </c>
      <c r="W39" s="2">
        <f>+G39</f>
        <v>-15127271</v>
      </c>
      <c r="X39" s="2">
        <v>17935974</v>
      </c>
      <c r="Y39" s="2">
        <f>+W39-X39</f>
        <v>-33063245</v>
      </c>
      <c r="Z39" s="34">
        <f>+IF(X39&lt;&gt;0,+(Y39/X39)*100,0)</f>
        <v>-184.34039322313916</v>
      </c>
      <c r="AA39" s="35">
        <v>17935974</v>
      </c>
    </row>
    <row r="40" spans="1:27" x14ac:dyDescent="0.25">
      <c r="A40" s="41" t="s">
        <v>62</v>
      </c>
      <c r="B40" s="42" t="s">
        <v>61</v>
      </c>
      <c r="C40" s="43">
        <f>+C38+C39</f>
        <v>-15120775</v>
      </c>
      <c r="D40" s="43">
        <f t="shared" ref="D40:AA40" si="4">+D38+D39</f>
        <v>0</v>
      </c>
      <c r="E40" s="44">
        <f t="shared" si="4"/>
        <v>-4750354</v>
      </c>
      <c r="F40" s="45">
        <f t="shared" si="4"/>
        <v>-4750354</v>
      </c>
      <c r="G40" s="45">
        <f t="shared" si="4"/>
        <v>-19410717</v>
      </c>
      <c r="H40" s="45">
        <f t="shared" si="4"/>
        <v>-18698292</v>
      </c>
      <c r="I40" s="45">
        <f t="shared" si="4"/>
        <v>-19242183</v>
      </c>
      <c r="J40" s="45">
        <f>+I40</f>
        <v>-19242183</v>
      </c>
      <c r="K40" s="45">
        <f t="shared" si="4"/>
        <v>-19242183</v>
      </c>
      <c r="L40" s="45">
        <f t="shared" si="4"/>
        <v>-19242183</v>
      </c>
      <c r="M40" s="45">
        <f t="shared" si="4"/>
        <v>-19242183</v>
      </c>
      <c r="N40" s="45">
        <f>+M40</f>
        <v>-19242183</v>
      </c>
      <c r="O40" s="45">
        <f t="shared" si="4"/>
        <v>-19242183</v>
      </c>
      <c r="P40" s="45">
        <f t="shared" si="4"/>
        <v>-19242183</v>
      </c>
      <c r="Q40" s="45">
        <f t="shared" si="4"/>
        <v>-19242183</v>
      </c>
      <c r="R40" s="45">
        <f>+Q40</f>
        <v>-19242183</v>
      </c>
      <c r="S40" s="45">
        <f t="shared" si="4"/>
        <v>-19242183</v>
      </c>
      <c r="T40" s="45">
        <f t="shared" si="4"/>
        <v>-19242183</v>
      </c>
      <c r="U40" s="45">
        <f t="shared" si="4"/>
        <v>-19242183</v>
      </c>
      <c r="V40" s="45">
        <f>+U40</f>
        <v>-19242183</v>
      </c>
      <c r="W40" s="45">
        <f>+V40</f>
        <v>-19242183</v>
      </c>
      <c r="X40" s="45">
        <f t="shared" si="4"/>
        <v>12264387</v>
      </c>
      <c r="Y40" s="45">
        <f t="shared" si="4"/>
        <v>-31506570</v>
      </c>
      <c r="Z40" s="46">
        <f>+IF(X40&lt;&gt;0,+(Y40/X40)*100,0)</f>
        <v>-256.89477998370404</v>
      </c>
      <c r="AA40" s="47">
        <f t="shared" si="4"/>
        <v>-4750354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-15127271</v>
      </c>
      <c r="J60">
        <v>-15127271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12174992</v>
      </c>
      <c r="D7" s="18"/>
      <c r="E7" s="19">
        <v>64343772</v>
      </c>
      <c r="F7" s="20">
        <v>64343772</v>
      </c>
      <c r="G7" s="20">
        <v>1196146</v>
      </c>
      <c r="H7" s="20">
        <v>1172601</v>
      </c>
      <c r="I7" s="20">
        <v>1198017</v>
      </c>
      <c r="J7" s="20">
        <v>3566764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3566764</v>
      </c>
      <c r="X7" s="20">
        <v>16085943</v>
      </c>
      <c r="Y7" s="20">
        <v>-12519179</v>
      </c>
      <c r="Z7" s="21">
        <v>-77.826826813945573</v>
      </c>
      <c r="AA7" s="22">
        <v>64343772</v>
      </c>
    </row>
    <row r="8" spans="1:27" x14ac:dyDescent="0.25">
      <c r="A8" s="23" t="s">
        <v>36</v>
      </c>
      <c r="B8" s="17" t="s">
        <v>32</v>
      </c>
      <c r="C8" s="18">
        <v>22705</v>
      </c>
      <c r="D8" s="18"/>
      <c r="E8" s="19">
        <v>35316</v>
      </c>
      <c r="F8" s="20">
        <v>35316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8829</v>
      </c>
      <c r="Y8" s="20">
        <v>-8829</v>
      </c>
      <c r="Z8" s="21">
        <v>-100</v>
      </c>
      <c r="AA8" s="22">
        <v>35316</v>
      </c>
    </row>
    <row r="9" spans="1:27" x14ac:dyDescent="0.25">
      <c r="A9" s="23" t="s">
        <v>37</v>
      </c>
      <c r="B9" s="17" t="s">
        <v>6</v>
      </c>
      <c r="C9" s="18">
        <v>6950</v>
      </c>
      <c r="D9" s="18"/>
      <c r="E9" s="19">
        <v>1608000</v>
      </c>
      <c r="F9" s="20">
        <v>1608000</v>
      </c>
      <c r="G9" s="20">
        <v>32</v>
      </c>
      <c r="H9" s="20">
        <v>33</v>
      </c>
      <c r="I9" s="20">
        <v>49</v>
      </c>
      <c r="J9" s="20">
        <v>114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114</v>
      </c>
      <c r="X9" s="20">
        <v>402000</v>
      </c>
      <c r="Y9" s="20">
        <v>-401886</v>
      </c>
      <c r="Z9" s="21">
        <v>-99.971641791044775</v>
      </c>
      <c r="AA9" s="22">
        <v>1608000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62094</v>
      </c>
      <c r="D11" s="18"/>
      <c r="E11" s="19">
        <v>7592448</v>
      </c>
      <c r="F11" s="20">
        <v>7592448</v>
      </c>
      <c r="G11" s="20">
        <v>7793</v>
      </c>
      <c r="H11" s="20">
        <v>7169</v>
      </c>
      <c r="I11" s="20">
        <v>7847</v>
      </c>
      <c r="J11" s="20">
        <v>22809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22809</v>
      </c>
      <c r="X11" s="20">
        <v>1898112</v>
      </c>
      <c r="Y11" s="20">
        <v>-1875303</v>
      </c>
      <c r="Z11" s="21">
        <v>-98.798332237507594</v>
      </c>
      <c r="AA11" s="22">
        <v>7592448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-44882894</v>
      </c>
      <c r="D14" s="18"/>
      <c r="E14" s="19">
        <v>-52636056</v>
      </c>
      <c r="F14" s="20">
        <v>-52636056</v>
      </c>
      <c r="G14" s="20">
        <v>-3599192</v>
      </c>
      <c r="H14" s="20">
        <v>-2740995</v>
      </c>
      <c r="I14" s="20">
        <v>-5197754</v>
      </c>
      <c r="J14" s="20">
        <v>-11537941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-11537941</v>
      </c>
      <c r="X14" s="20">
        <v>-13159014</v>
      </c>
      <c r="Y14" s="20">
        <v>1621073</v>
      </c>
      <c r="Z14" s="21">
        <v>-12.319106887491722</v>
      </c>
      <c r="AA14" s="22">
        <v>-52636056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-78900</v>
      </c>
      <c r="F16" s="20">
        <v>-78900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-19725</v>
      </c>
      <c r="Y16" s="20">
        <v>19725</v>
      </c>
      <c r="Z16" s="21">
        <v>-100</v>
      </c>
      <c r="AA16" s="22">
        <v>-78900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-32616153</v>
      </c>
      <c r="D17" s="26">
        <f>SUM(D6:D16)</f>
        <v>0</v>
      </c>
      <c r="E17" s="27">
        <f t="shared" si="0"/>
        <v>20864580</v>
      </c>
      <c r="F17" s="28">
        <f t="shared" si="0"/>
        <v>20864580</v>
      </c>
      <c r="G17" s="28">
        <f t="shared" si="0"/>
        <v>-2395221</v>
      </c>
      <c r="H17" s="28">
        <f t="shared" si="0"/>
        <v>-1561192</v>
      </c>
      <c r="I17" s="28">
        <f t="shared" si="0"/>
        <v>-3991841</v>
      </c>
      <c r="J17" s="28">
        <f t="shared" si="0"/>
        <v>-7948254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-7948254</v>
      </c>
      <c r="X17" s="28">
        <f t="shared" si="0"/>
        <v>5216145</v>
      </c>
      <c r="Y17" s="28">
        <f t="shared" si="0"/>
        <v>-13164399</v>
      </c>
      <c r="Z17" s="29">
        <f>+IF(X17&lt;&gt;0,+(Y17/X17)*100,0)</f>
        <v>-252.37793427905092</v>
      </c>
      <c r="AA17" s="30">
        <f>SUM(AA6:AA16)</f>
        <v>20864580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-1173000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-1173000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-33789153</v>
      </c>
      <c r="D38" s="32">
        <f>+D17+D27+D36</f>
        <v>0</v>
      </c>
      <c r="E38" s="33">
        <f t="shared" si="3"/>
        <v>20864580</v>
      </c>
      <c r="F38" s="2">
        <f t="shared" si="3"/>
        <v>20864580</v>
      </c>
      <c r="G38" s="2">
        <f t="shared" si="3"/>
        <v>-2395221</v>
      </c>
      <c r="H38" s="2">
        <f t="shared" si="3"/>
        <v>-1561192</v>
      </c>
      <c r="I38" s="2">
        <f t="shared" si="3"/>
        <v>-3991841</v>
      </c>
      <c r="J38" s="2">
        <f t="shared" si="3"/>
        <v>-7948254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-7948254</v>
      </c>
      <c r="X38" s="2">
        <f t="shared" si="3"/>
        <v>5216145</v>
      </c>
      <c r="Y38" s="2">
        <f t="shared" si="3"/>
        <v>-13164399</v>
      </c>
      <c r="Z38" s="34">
        <f>+IF(X38&lt;&gt;0,+(Y38/X38)*100,0)</f>
        <v>-252.37793427905092</v>
      </c>
      <c r="AA38" s="35">
        <f>+AA17+AA27+AA36</f>
        <v>20864580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-33570911</v>
      </c>
      <c r="H39" s="2">
        <f>+G40+H60</f>
        <v>-35966132</v>
      </c>
      <c r="I39" s="2">
        <f>+H40+I60</f>
        <v>-37527324</v>
      </c>
      <c r="J39" s="2">
        <f>+G39</f>
        <v>-33570911</v>
      </c>
      <c r="K39" s="2">
        <f>+I40+K60</f>
        <v>-41519165</v>
      </c>
      <c r="L39" s="2">
        <f>+K40+L60</f>
        <v>-41519165</v>
      </c>
      <c r="M39" s="2">
        <f>+L40+M60</f>
        <v>-41519165</v>
      </c>
      <c r="N39" s="2">
        <f>+K39</f>
        <v>-41519165</v>
      </c>
      <c r="O39" s="2">
        <f>+M40+O60</f>
        <v>-41519165</v>
      </c>
      <c r="P39" s="2">
        <f>+O40+P60</f>
        <v>-41519165</v>
      </c>
      <c r="Q39" s="2">
        <f>+P40+Q60</f>
        <v>-41519165</v>
      </c>
      <c r="R39" s="2">
        <f>+O39</f>
        <v>-41519165</v>
      </c>
      <c r="S39" s="2">
        <f>+Q40+S60</f>
        <v>-41519165</v>
      </c>
      <c r="T39" s="2">
        <f>+S40+T60</f>
        <v>-41519165</v>
      </c>
      <c r="U39" s="2">
        <f>+T40+U60</f>
        <v>-41519165</v>
      </c>
      <c r="V39" s="2">
        <f>+S39</f>
        <v>-41519165</v>
      </c>
      <c r="W39" s="2">
        <f>+G39</f>
        <v>-33570911</v>
      </c>
      <c r="X39" s="2"/>
      <c r="Y39" s="2">
        <f>+W39-X39</f>
        <v>-33570911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-33789153</v>
      </c>
      <c r="D40" s="43">
        <f t="shared" ref="D40:AA40" si="4">+D38+D39</f>
        <v>0</v>
      </c>
      <c r="E40" s="44">
        <f t="shared" si="4"/>
        <v>20864580</v>
      </c>
      <c r="F40" s="45">
        <f t="shared" si="4"/>
        <v>20864580</v>
      </c>
      <c r="G40" s="45">
        <f t="shared" si="4"/>
        <v>-35966132</v>
      </c>
      <c r="H40" s="45">
        <f t="shared" si="4"/>
        <v>-37527324</v>
      </c>
      <c r="I40" s="45">
        <f t="shared" si="4"/>
        <v>-41519165</v>
      </c>
      <c r="J40" s="45">
        <f>+I40</f>
        <v>-41519165</v>
      </c>
      <c r="K40" s="45">
        <f t="shared" si="4"/>
        <v>-41519165</v>
      </c>
      <c r="L40" s="45">
        <f t="shared" si="4"/>
        <v>-41519165</v>
      </c>
      <c r="M40" s="45">
        <f t="shared" si="4"/>
        <v>-41519165</v>
      </c>
      <c r="N40" s="45">
        <f>+M40</f>
        <v>-41519165</v>
      </c>
      <c r="O40" s="45">
        <f t="shared" si="4"/>
        <v>-41519165</v>
      </c>
      <c r="P40" s="45">
        <f t="shared" si="4"/>
        <v>-41519165</v>
      </c>
      <c r="Q40" s="45">
        <f t="shared" si="4"/>
        <v>-41519165</v>
      </c>
      <c r="R40" s="45">
        <f>+Q40</f>
        <v>-41519165</v>
      </c>
      <c r="S40" s="45">
        <f t="shared" si="4"/>
        <v>-41519165</v>
      </c>
      <c r="T40" s="45">
        <f t="shared" si="4"/>
        <v>-41519165</v>
      </c>
      <c r="U40" s="45">
        <f t="shared" si="4"/>
        <v>-41519165</v>
      </c>
      <c r="V40" s="45">
        <f>+U40</f>
        <v>-41519165</v>
      </c>
      <c r="W40" s="45">
        <f>+V40</f>
        <v>-41519165</v>
      </c>
      <c r="X40" s="45">
        <f t="shared" si="4"/>
        <v>5216145</v>
      </c>
      <c r="Y40" s="45">
        <f t="shared" si="4"/>
        <v>-46735310</v>
      </c>
      <c r="Z40" s="46">
        <f>+IF(X40&lt;&gt;0,+(Y40/X40)*100,0)</f>
        <v>-895.9741341546295</v>
      </c>
      <c r="AA40" s="47">
        <f t="shared" si="4"/>
        <v>20864580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-33570911</v>
      </c>
      <c r="J60">
        <v>-33570911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15921780</v>
      </c>
      <c r="D7" s="18"/>
      <c r="E7" s="19">
        <v>23261772</v>
      </c>
      <c r="F7" s="20">
        <v>23261772</v>
      </c>
      <c r="G7" s="20">
        <v>1352503</v>
      </c>
      <c r="H7" s="20">
        <v>1448533</v>
      </c>
      <c r="I7" s="20">
        <v>1446188</v>
      </c>
      <c r="J7" s="20">
        <v>4247224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4247224</v>
      </c>
      <c r="X7" s="20">
        <v>5815443</v>
      </c>
      <c r="Y7" s="20">
        <v>-1568219</v>
      </c>
      <c r="Z7" s="21">
        <v>-26.96645810130028</v>
      </c>
      <c r="AA7" s="22">
        <v>23261772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-491899</v>
      </c>
      <c r="D14" s="18"/>
      <c r="E14" s="19">
        <v>-22717236</v>
      </c>
      <c r="F14" s="20">
        <v>-22717236</v>
      </c>
      <c r="G14" s="20">
        <v>-124800</v>
      </c>
      <c r="H14" s="20"/>
      <c r="I14" s="20">
        <v>-510709</v>
      </c>
      <c r="J14" s="20">
        <v>-635509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-635509</v>
      </c>
      <c r="X14" s="20">
        <v>-5679309</v>
      </c>
      <c r="Y14" s="20">
        <v>5043800</v>
      </c>
      <c r="Z14" s="21">
        <v>-88.810099961104427</v>
      </c>
      <c r="AA14" s="22">
        <v>-22717236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15429881</v>
      </c>
      <c r="D17" s="26">
        <f>SUM(D6:D16)</f>
        <v>0</v>
      </c>
      <c r="E17" s="27">
        <f t="shared" si="0"/>
        <v>544536</v>
      </c>
      <c r="F17" s="28">
        <f t="shared" si="0"/>
        <v>544536</v>
      </c>
      <c r="G17" s="28">
        <f t="shared" si="0"/>
        <v>1227703</v>
      </c>
      <c r="H17" s="28">
        <f t="shared" si="0"/>
        <v>1448533</v>
      </c>
      <c r="I17" s="28">
        <f t="shared" si="0"/>
        <v>935479</v>
      </c>
      <c r="J17" s="28">
        <f t="shared" si="0"/>
        <v>3611715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3611715</v>
      </c>
      <c r="X17" s="28">
        <f t="shared" si="0"/>
        <v>136134</v>
      </c>
      <c r="Y17" s="28">
        <f t="shared" si="0"/>
        <v>3475581</v>
      </c>
      <c r="Z17" s="29">
        <f>+IF(X17&lt;&gt;0,+(Y17/X17)*100,0)</f>
        <v>2553.0587509365773</v>
      </c>
      <c r="AA17" s="30">
        <f>SUM(AA6:AA16)</f>
        <v>544536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15429881</v>
      </c>
      <c r="D38" s="32">
        <f>+D17+D27+D36</f>
        <v>0</v>
      </c>
      <c r="E38" s="33">
        <f t="shared" si="3"/>
        <v>544536</v>
      </c>
      <c r="F38" s="2">
        <f t="shared" si="3"/>
        <v>544536</v>
      </c>
      <c r="G38" s="2">
        <f t="shared" si="3"/>
        <v>1227703</v>
      </c>
      <c r="H38" s="2">
        <f t="shared" si="3"/>
        <v>1448533</v>
      </c>
      <c r="I38" s="2">
        <f t="shared" si="3"/>
        <v>935479</v>
      </c>
      <c r="J38" s="2">
        <f t="shared" si="3"/>
        <v>3611715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3611715</v>
      </c>
      <c r="X38" s="2">
        <f t="shared" si="3"/>
        <v>136134</v>
      </c>
      <c r="Y38" s="2">
        <f t="shared" si="3"/>
        <v>3475581</v>
      </c>
      <c r="Z38" s="34">
        <f>+IF(X38&lt;&gt;0,+(Y38/X38)*100,0)</f>
        <v>2553.0587509365773</v>
      </c>
      <c r="AA38" s="35">
        <f>+AA17+AA27+AA36</f>
        <v>544536</v>
      </c>
    </row>
    <row r="39" spans="1:27" x14ac:dyDescent="0.25">
      <c r="A39" s="23" t="s">
        <v>60</v>
      </c>
      <c r="B39" s="17"/>
      <c r="C39" s="32">
        <v>-3267805</v>
      </c>
      <c r="D39" s="32"/>
      <c r="E39" s="33"/>
      <c r="F39" s="2"/>
      <c r="G39" s="2">
        <v>12156554</v>
      </c>
      <c r="H39" s="2">
        <f>+G40+H60</f>
        <v>13384257</v>
      </c>
      <c r="I39" s="2">
        <f>+H40+I60</f>
        <v>14832790</v>
      </c>
      <c r="J39" s="2">
        <f>+G39</f>
        <v>12156554</v>
      </c>
      <c r="K39" s="2">
        <f>+I40+K60</f>
        <v>15768269</v>
      </c>
      <c r="L39" s="2">
        <f>+K40+L60</f>
        <v>15768269</v>
      </c>
      <c r="M39" s="2">
        <f>+L40+M60</f>
        <v>15768269</v>
      </c>
      <c r="N39" s="2">
        <f>+K39</f>
        <v>15768269</v>
      </c>
      <c r="O39" s="2">
        <f>+M40+O60</f>
        <v>15768269</v>
      </c>
      <c r="P39" s="2">
        <f>+O40+P60</f>
        <v>15768269</v>
      </c>
      <c r="Q39" s="2">
        <f>+P40+Q60</f>
        <v>15768269</v>
      </c>
      <c r="R39" s="2">
        <f>+O39</f>
        <v>15768269</v>
      </c>
      <c r="S39" s="2">
        <f>+Q40+S60</f>
        <v>15768269</v>
      </c>
      <c r="T39" s="2">
        <f>+S40+T60</f>
        <v>15768269</v>
      </c>
      <c r="U39" s="2">
        <f>+T40+U60</f>
        <v>15768269</v>
      </c>
      <c r="V39" s="2">
        <f>+S39</f>
        <v>15768269</v>
      </c>
      <c r="W39" s="2">
        <f>+G39</f>
        <v>12156554</v>
      </c>
      <c r="X39" s="2"/>
      <c r="Y39" s="2">
        <f>+W39-X39</f>
        <v>12156554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12162076</v>
      </c>
      <c r="D40" s="43">
        <f t="shared" ref="D40:AA40" si="4">+D38+D39</f>
        <v>0</v>
      </c>
      <c r="E40" s="44">
        <f t="shared" si="4"/>
        <v>544536</v>
      </c>
      <c r="F40" s="45">
        <f t="shared" si="4"/>
        <v>544536</v>
      </c>
      <c r="G40" s="45">
        <f t="shared" si="4"/>
        <v>13384257</v>
      </c>
      <c r="H40" s="45">
        <f t="shared" si="4"/>
        <v>14832790</v>
      </c>
      <c r="I40" s="45">
        <f t="shared" si="4"/>
        <v>15768269</v>
      </c>
      <c r="J40" s="45">
        <f>+I40</f>
        <v>15768269</v>
      </c>
      <c r="K40" s="45">
        <f t="shared" si="4"/>
        <v>15768269</v>
      </c>
      <c r="L40" s="45">
        <f t="shared" si="4"/>
        <v>15768269</v>
      </c>
      <c r="M40" s="45">
        <f t="shared" si="4"/>
        <v>15768269</v>
      </c>
      <c r="N40" s="45">
        <f>+M40</f>
        <v>15768269</v>
      </c>
      <c r="O40" s="45">
        <f t="shared" si="4"/>
        <v>15768269</v>
      </c>
      <c r="P40" s="45">
        <f t="shared" si="4"/>
        <v>15768269</v>
      </c>
      <c r="Q40" s="45">
        <f t="shared" si="4"/>
        <v>15768269</v>
      </c>
      <c r="R40" s="45">
        <f>+Q40</f>
        <v>15768269</v>
      </c>
      <c r="S40" s="45">
        <f t="shared" si="4"/>
        <v>15768269</v>
      </c>
      <c r="T40" s="45">
        <f t="shared" si="4"/>
        <v>15768269</v>
      </c>
      <c r="U40" s="45">
        <f t="shared" si="4"/>
        <v>15768269</v>
      </c>
      <c r="V40" s="45">
        <f>+U40</f>
        <v>15768269</v>
      </c>
      <c r="W40" s="45">
        <f>+V40</f>
        <v>15768269</v>
      </c>
      <c r="X40" s="45">
        <f t="shared" si="4"/>
        <v>136134</v>
      </c>
      <c r="Y40" s="45">
        <f t="shared" si="4"/>
        <v>15632135</v>
      </c>
      <c r="Z40" s="46">
        <f>+IF(X40&lt;&gt;0,+(Y40/X40)*100,0)</f>
        <v>11482.902875108348</v>
      </c>
      <c r="AA40" s="47">
        <f t="shared" si="4"/>
        <v>544536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12156554</v>
      </c>
      <c r="J60">
        <v>12156554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5070793</v>
      </c>
      <c r="D7" s="18"/>
      <c r="E7" s="19">
        <v>17385</v>
      </c>
      <c r="F7" s="20">
        <v>17385</v>
      </c>
      <c r="G7" s="20">
        <v>420062</v>
      </c>
      <c r="H7" s="20">
        <v>443108</v>
      </c>
      <c r="I7" s="20">
        <v>439438</v>
      </c>
      <c r="J7" s="20">
        <v>1302608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1302608</v>
      </c>
      <c r="X7" s="20">
        <v>4274</v>
      </c>
      <c r="Y7" s="20">
        <v>1298334</v>
      </c>
      <c r="Z7" s="21">
        <v>30377.49181094993</v>
      </c>
      <c r="AA7" s="22">
        <v>17385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-394858</v>
      </c>
      <c r="D14" s="18"/>
      <c r="E14" s="19"/>
      <c r="F14" s="20"/>
      <c r="G14" s="20"/>
      <c r="H14" s="20"/>
      <c r="I14" s="20">
        <v>-20000</v>
      </c>
      <c r="J14" s="20">
        <v>-20000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-20000</v>
      </c>
      <c r="X14" s="20"/>
      <c r="Y14" s="20">
        <v>-20000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4675935</v>
      </c>
      <c r="D17" s="26">
        <f>SUM(D6:D16)</f>
        <v>0</v>
      </c>
      <c r="E17" s="27">
        <f t="shared" si="0"/>
        <v>17385</v>
      </c>
      <c r="F17" s="28">
        <f t="shared" si="0"/>
        <v>17385</v>
      </c>
      <c r="G17" s="28">
        <f t="shared" si="0"/>
        <v>420062</v>
      </c>
      <c r="H17" s="28">
        <f t="shared" si="0"/>
        <v>443108</v>
      </c>
      <c r="I17" s="28">
        <f t="shared" si="0"/>
        <v>419438</v>
      </c>
      <c r="J17" s="28">
        <f t="shared" si="0"/>
        <v>1282608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1282608</v>
      </c>
      <c r="X17" s="28">
        <f t="shared" si="0"/>
        <v>4274</v>
      </c>
      <c r="Y17" s="28">
        <f t="shared" si="0"/>
        <v>1278334</v>
      </c>
      <c r="Z17" s="29">
        <f>+IF(X17&lt;&gt;0,+(Y17/X17)*100,0)</f>
        <v>29909.546092653251</v>
      </c>
      <c r="AA17" s="30">
        <f>SUM(AA6:AA16)</f>
        <v>17385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-11411500</v>
      </c>
      <c r="D26" s="18"/>
      <c r="E26" s="19">
        <v>-9500000</v>
      </c>
      <c r="F26" s="20">
        <v>-9500000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-2335416</v>
      </c>
      <c r="Y26" s="20">
        <v>2335416</v>
      </c>
      <c r="Z26" s="21">
        <v>-100</v>
      </c>
      <c r="AA26" s="22">
        <v>-9500000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-11411500</v>
      </c>
      <c r="D27" s="26">
        <f>SUM(D21:D26)</f>
        <v>0</v>
      </c>
      <c r="E27" s="27">
        <f t="shared" si="1"/>
        <v>-9500000</v>
      </c>
      <c r="F27" s="28">
        <f t="shared" si="1"/>
        <v>-9500000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-2335416</v>
      </c>
      <c r="Y27" s="28">
        <f t="shared" si="1"/>
        <v>2335416</v>
      </c>
      <c r="Z27" s="29">
        <f>+IF(X27&lt;&gt;0,+(Y27/X27)*100,0)</f>
        <v>-100</v>
      </c>
      <c r="AA27" s="30">
        <f>SUM(AA21:AA26)</f>
        <v>-9500000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-6735565</v>
      </c>
      <c r="D38" s="32">
        <f>+D17+D27+D36</f>
        <v>0</v>
      </c>
      <c r="E38" s="33">
        <f t="shared" si="3"/>
        <v>-9482615</v>
      </c>
      <c r="F38" s="2">
        <f t="shared" si="3"/>
        <v>-9482615</v>
      </c>
      <c r="G38" s="2">
        <f t="shared" si="3"/>
        <v>420062</v>
      </c>
      <c r="H38" s="2">
        <f t="shared" si="3"/>
        <v>443108</v>
      </c>
      <c r="I38" s="2">
        <f t="shared" si="3"/>
        <v>419438</v>
      </c>
      <c r="J38" s="2">
        <f t="shared" si="3"/>
        <v>1282608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1282608</v>
      </c>
      <c r="X38" s="2">
        <f t="shared" si="3"/>
        <v>-2331142</v>
      </c>
      <c r="Y38" s="2">
        <f t="shared" si="3"/>
        <v>3613750</v>
      </c>
      <c r="Z38" s="34">
        <f>+IF(X38&lt;&gt;0,+(Y38/X38)*100,0)</f>
        <v>-155.02058647649949</v>
      </c>
      <c r="AA38" s="35">
        <f>+AA17+AA27+AA36</f>
        <v>-9482615</v>
      </c>
    </row>
    <row r="39" spans="1:27" x14ac:dyDescent="0.25">
      <c r="A39" s="23" t="s">
        <v>60</v>
      </c>
      <c r="B39" s="17"/>
      <c r="C39" s="32">
        <v>20646786</v>
      </c>
      <c r="D39" s="32"/>
      <c r="E39" s="33">
        <v>-2383348</v>
      </c>
      <c r="F39" s="2">
        <v>-2383348</v>
      </c>
      <c r="G39" s="2">
        <v>13599765</v>
      </c>
      <c r="H39" s="2">
        <f>+G40+H60</f>
        <v>14019827</v>
      </c>
      <c r="I39" s="2">
        <f>+H40+I60</f>
        <v>14462935</v>
      </c>
      <c r="J39" s="2">
        <f>+G39</f>
        <v>13599765</v>
      </c>
      <c r="K39" s="2">
        <f>+I40+K60</f>
        <v>14882373</v>
      </c>
      <c r="L39" s="2">
        <f>+K40+L60</f>
        <v>14882373</v>
      </c>
      <c r="M39" s="2">
        <f>+L40+M60</f>
        <v>14882373</v>
      </c>
      <c r="N39" s="2">
        <f>+K39</f>
        <v>14882373</v>
      </c>
      <c r="O39" s="2">
        <f>+M40+O60</f>
        <v>14882373</v>
      </c>
      <c r="P39" s="2">
        <f>+O40+P60</f>
        <v>14882373</v>
      </c>
      <c r="Q39" s="2">
        <f>+P40+Q60</f>
        <v>14882373</v>
      </c>
      <c r="R39" s="2">
        <f>+O39</f>
        <v>14882373</v>
      </c>
      <c r="S39" s="2">
        <f>+Q40+S60</f>
        <v>14882373</v>
      </c>
      <c r="T39" s="2">
        <f>+S40+T60</f>
        <v>14882373</v>
      </c>
      <c r="U39" s="2">
        <f>+T40+U60</f>
        <v>14882373</v>
      </c>
      <c r="V39" s="2">
        <f>+S39</f>
        <v>14882373</v>
      </c>
      <c r="W39" s="2">
        <f>+G39</f>
        <v>13599765</v>
      </c>
      <c r="X39" s="2">
        <v>-2383348</v>
      </c>
      <c r="Y39" s="2">
        <f>+W39-X39</f>
        <v>15983113</v>
      </c>
      <c r="Z39" s="34">
        <f>+IF(X39&lt;&gt;0,+(Y39/X39)*100,0)</f>
        <v>-670.61599900643967</v>
      </c>
      <c r="AA39" s="35">
        <v>-2383348</v>
      </c>
    </row>
    <row r="40" spans="1:27" x14ac:dyDescent="0.25">
      <c r="A40" s="41" t="s">
        <v>62</v>
      </c>
      <c r="B40" s="42" t="s">
        <v>61</v>
      </c>
      <c r="C40" s="43">
        <f>+C38+C39</f>
        <v>13911221</v>
      </c>
      <c r="D40" s="43">
        <f t="shared" ref="D40:AA40" si="4">+D38+D39</f>
        <v>0</v>
      </c>
      <c r="E40" s="44">
        <f t="shared" si="4"/>
        <v>-11865963</v>
      </c>
      <c r="F40" s="45">
        <f t="shared" si="4"/>
        <v>-11865963</v>
      </c>
      <c r="G40" s="45">
        <f t="shared" si="4"/>
        <v>14019827</v>
      </c>
      <c r="H40" s="45">
        <f t="shared" si="4"/>
        <v>14462935</v>
      </c>
      <c r="I40" s="45">
        <f t="shared" si="4"/>
        <v>14882373</v>
      </c>
      <c r="J40" s="45">
        <f>+I40</f>
        <v>14882373</v>
      </c>
      <c r="K40" s="45">
        <f t="shared" si="4"/>
        <v>14882373</v>
      </c>
      <c r="L40" s="45">
        <f t="shared" si="4"/>
        <v>14882373</v>
      </c>
      <c r="M40" s="45">
        <f t="shared" si="4"/>
        <v>14882373</v>
      </c>
      <c r="N40" s="45">
        <f>+M40</f>
        <v>14882373</v>
      </c>
      <c r="O40" s="45">
        <f t="shared" si="4"/>
        <v>14882373</v>
      </c>
      <c r="P40" s="45">
        <f t="shared" si="4"/>
        <v>14882373</v>
      </c>
      <c r="Q40" s="45">
        <f t="shared" si="4"/>
        <v>14882373</v>
      </c>
      <c r="R40" s="45">
        <f>+Q40</f>
        <v>14882373</v>
      </c>
      <c r="S40" s="45">
        <f t="shared" si="4"/>
        <v>14882373</v>
      </c>
      <c r="T40" s="45">
        <f t="shared" si="4"/>
        <v>14882373</v>
      </c>
      <c r="U40" s="45">
        <f t="shared" si="4"/>
        <v>14882373</v>
      </c>
      <c r="V40" s="45">
        <f>+U40</f>
        <v>14882373</v>
      </c>
      <c r="W40" s="45">
        <f>+V40</f>
        <v>14882373</v>
      </c>
      <c r="X40" s="45">
        <f t="shared" si="4"/>
        <v>-4714490</v>
      </c>
      <c r="Y40" s="45">
        <f t="shared" si="4"/>
        <v>19596863</v>
      </c>
      <c r="Z40" s="46">
        <f>+IF(X40&lt;&gt;0,+(Y40/X40)*100,0)</f>
        <v>-415.67302083576374</v>
      </c>
      <c r="AA40" s="47">
        <f t="shared" si="4"/>
        <v>-11865963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13599765</v>
      </c>
      <c r="J60">
        <v>13599765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7375456</v>
      </c>
      <c r="D7" s="18"/>
      <c r="E7" s="19">
        <v>6139115</v>
      </c>
      <c r="F7" s="20">
        <v>6139115</v>
      </c>
      <c r="G7" s="20">
        <v>731045</v>
      </c>
      <c r="H7" s="20">
        <v>564371</v>
      </c>
      <c r="I7" s="20">
        <v>690866</v>
      </c>
      <c r="J7" s="20">
        <v>1986282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1986282</v>
      </c>
      <c r="X7" s="20">
        <v>1901652</v>
      </c>
      <c r="Y7" s="20">
        <v>84630</v>
      </c>
      <c r="Z7" s="21">
        <v>4.4503410718680385</v>
      </c>
      <c r="AA7" s="22">
        <v>6139115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22247102</v>
      </c>
      <c r="D9" s="18"/>
      <c r="E9" s="19">
        <v>22245545</v>
      </c>
      <c r="F9" s="20">
        <v>22245545</v>
      </c>
      <c r="G9" s="20">
        <v>8942399</v>
      </c>
      <c r="H9" s="20"/>
      <c r="I9" s="20"/>
      <c r="J9" s="20">
        <v>8942399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8942399</v>
      </c>
      <c r="X9" s="20">
        <v>9865441</v>
      </c>
      <c r="Y9" s="20">
        <v>-923042</v>
      </c>
      <c r="Z9" s="21">
        <v>-9.3563176750030745</v>
      </c>
      <c r="AA9" s="22">
        <v>22245545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512930</v>
      </c>
      <c r="F11" s="20">
        <v>512930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512930</v>
      </c>
      <c r="Y11" s="20">
        <v>-512930</v>
      </c>
      <c r="Z11" s="21">
        <v>-100</v>
      </c>
      <c r="AA11" s="22">
        <v>512930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-29323950</v>
      </c>
      <c r="D14" s="18"/>
      <c r="E14" s="19">
        <v>-139832618</v>
      </c>
      <c r="F14" s="20">
        <v>-139832618</v>
      </c>
      <c r="G14" s="20">
        <v>-2286686</v>
      </c>
      <c r="H14" s="20">
        <v>-2296886</v>
      </c>
      <c r="I14" s="20">
        <v>-2509832</v>
      </c>
      <c r="J14" s="20">
        <v>-7093404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-7093404</v>
      </c>
      <c r="X14" s="20">
        <v>-34990242</v>
      </c>
      <c r="Y14" s="20">
        <v>27896838</v>
      </c>
      <c r="Z14" s="21">
        <v>-79.727479449842036</v>
      </c>
      <c r="AA14" s="22">
        <v>-139832618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298608</v>
      </c>
      <c r="D17" s="26">
        <f>SUM(D6:D16)</f>
        <v>0</v>
      </c>
      <c r="E17" s="27">
        <f t="shared" si="0"/>
        <v>-110935028</v>
      </c>
      <c r="F17" s="28">
        <f t="shared" si="0"/>
        <v>-110935028</v>
      </c>
      <c r="G17" s="28">
        <f t="shared" si="0"/>
        <v>7386758</v>
      </c>
      <c r="H17" s="28">
        <f t="shared" si="0"/>
        <v>-1732515</v>
      </c>
      <c r="I17" s="28">
        <f t="shared" si="0"/>
        <v>-1818966</v>
      </c>
      <c r="J17" s="28">
        <f t="shared" si="0"/>
        <v>3835277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3835277</v>
      </c>
      <c r="X17" s="28">
        <f t="shared" si="0"/>
        <v>-22710219</v>
      </c>
      <c r="Y17" s="28">
        <f t="shared" si="0"/>
        <v>26545496</v>
      </c>
      <c r="Z17" s="29">
        <f>+IF(X17&lt;&gt;0,+(Y17/X17)*100,0)</f>
        <v>-116.88789086534128</v>
      </c>
      <c r="AA17" s="30">
        <f>SUM(AA6:AA16)</f>
        <v>-110935028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-1254100</v>
      </c>
      <c r="D26" s="18"/>
      <c r="E26" s="19">
        <v>-89065256</v>
      </c>
      <c r="F26" s="20">
        <v>-89065256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-8276970</v>
      </c>
      <c r="Y26" s="20">
        <v>8276970</v>
      </c>
      <c r="Z26" s="21">
        <v>-100</v>
      </c>
      <c r="AA26" s="22">
        <v>-89065256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-1254100</v>
      </c>
      <c r="D27" s="26">
        <f>SUM(D21:D26)</f>
        <v>0</v>
      </c>
      <c r="E27" s="27">
        <f t="shared" si="1"/>
        <v>-89065256</v>
      </c>
      <c r="F27" s="28">
        <f t="shared" si="1"/>
        <v>-89065256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-8276970</v>
      </c>
      <c r="Y27" s="28">
        <f t="shared" si="1"/>
        <v>8276970</v>
      </c>
      <c r="Z27" s="29">
        <f>+IF(X27&lt;&gt;0,+(Y27/X27)*100,0)</f>
        <v>-100</v>
      </c>
      <c r="AA27" s="30">
        <f>SUM(AA21:AA26)</f>
        <v>-89065256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-955492</v>
      </c>
      <c r="D38" s="32">
        <f>+D17+D27+D36</f>
        <v>0</v>
      </c>
      <c r="E38" s="33">
        <f t="shared" si="3"/>
        <v>-200000284</v>
      </c>
      <c r="F38" s="2">
        <f t="shared" si="3"/>
        <v>-200000284</v>
      </c>
      <c r="G38" s="2">
        <f t="shared" si="3"/>
        <v>7386758</v>
      </c>
      <c r="H38" s="2">
        <f t="shared" si="3"/>
        <v>-1732515</v>
      </c>
      <c r="I38" s="2">
        <f t="shared" si="3"/>
        <v>-1818966</v>
      </c>
      <c r="J38" s="2">
        <f t="shared" si="3"/>
        <v>3835277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3835277</v>
      </c>
      <c r="X38" s="2">
        <f t="shared" si="3"/>
        <v>-30987189</v>
      </c>
      <c r="Y38" s="2">
        <f t="shared" si="3"/>
        <v>34822466</v>
      </c>
      <c r="Z38" s="34">
        <f>+IF(X38&lt;&gt;0,+(Y38/X38)*100,0)</f>
        <v>-112.37697617554146</v>
      </c>
      <c r="AA38" s="35">
        <f>+AA17+AA27+AA36</f>
        <v>-200000284</v>
      </c>
    </row>
    <row r="39" spans="1:27" x14ac:dyDescent="0.25">
      <c r="A39" s="23" t="s">
        <v>60</v>
      </c>
      <c r="B39" s="17"/>
      <c r="C39" s="32">
        <v>55118515</v>
      </c>
      <c r="D39" s="32"/>
      <c r="E39" s="33">
        <v>-186600772</v>
      </c>
      <c r="F39" s="2">
        <v>-186600772</v>
      </c>
      <c r="G39" s="2">
        <v>55101692</v>
      </c>
      <c r="H39" s="2">
        <f>+G40+H60</f>
        <v>61479645</v>
      </c>
      <c r="I39" s="2">
        <f>+H40+I60</f>
        <v>59747130</v>
      </c>
      <c r="J39" s="2">
        <f>+G39</f>
        <v>55101692</v>
      </c>
      <c r="K39" s="2">
        <f>+I40+K60</f>
        <v>57928164</v>
      </c>
      <c r="L39" s="2">
        <f>+K40+L60</f>
        <v>57928164</v>
      </c>
      <c r="M39" s="2">
        <f>+L40+M60</f>
        <v>57928164</v>
      </c>
      <c r="N39" s="2">
        <f>+K39</f>
        <v>57928164</v>
      </c>
      <c r="O39" s="2">
        <f>+M40+O60</f>
        <v>57928164</v>
      </c>
      <c r="P39" s="2">
        <f>+O40+P60</f>
        <v>57928164</v>
      </c>
      <c r="Q39" s="2">
        <f>+P40+Q60</f>
        <v>57928164</v>
      </c>
      <c r="R39" s="2">
        <f>+O39</f>
        <v>57928164</v>
      </c>
      <c r="S39" s="2">
        <f>+Q40+S60</f>
        <v>57928164</v>
      </c>
      <c r="T39" s="2">
        <f>+S40+T60</f>
        <v>57928164</v>
      </c>
      <c r="U39" s="2">
        <f>+T40+U60</f>
        <v>57928164</v>
      </c>
      <c r="V39" s="2">
        <f>+S39</f>
        <v>57928164</v>
      </c>
      <c r="W39" s="2">
        <f>+G39</f>
        <v>55101692</v>
      </c>
      <c r="X39" s="2">
        <v>-186600772</v>
      </c>
      <c r="Y39" s="2">
        <f>+W39-X39</f>
        <v>241702464</v>
      </c>
      <c r="Z39" s="34">
        <f>+IF(X39&lt;&gt;0,+(Y39/X39)*100,0)</f>
        <v>-129.52918758556905</v>
      </c>
      <c r="AA39" s="35">
        <v>-186600772</v>
      </c>
    </row>
    <row r="40" spans="1:27" x14ac:dyDescent="0.25">
      <c r="A40" s="41" t="s">
        <v>62</v>
      </c>
      <c r="B40" s="42" t="s">
        <v>61</v>
      </c>
      <c r="C40" s="43">
        <f>+C38+C39</f>
        <v>54163023</v>
      </c>
      <c r="D40" s="43">
        <f t="shared" ref="D40:AA40" si="4">+D38+D39</f>
        <v>0</v>
      </c>
      <c r="E40" s="44">
        <f t="shared" si="4"/>
        <v>-386601056</v>
      </c>
      <c r="F40" s="45">
        <f t="shared" si="4"/>
        <v>-386601056</v>
      </c>
      <c r="G40" s="45">
        <f t="shared" si="4"/>
        <v>62488450</v>
      </c>
      <c r="H40" s="45">
        <f t="shared" si="4"/>
        <v>59747130</v>
      </c>
      <c r="I40" s="45">
        <f t="shared" si="4"/>
        <v>57928164</v>
      </c>
      <c r="J40" s="45">
        <f>+I40</f>
        <v>57928164</v>
      </c>
      <c r="K40" s="45">
        <f t="shared" si="4"/>
        <v>57928164</v>
      </c>
      <c r="L40" s="45">
        <f t="shared" si="4"/>
        <v>57928164</v>
      </c>
      <c r="M40" s="45">
        <f t="shared" si="4"/>
        <v>57928164</v>
      </c>
      <c r="N40" s="45">
        <f>+M40</f>
        <v>57928164</v>
      </c>
      <c r="O40" s="45">
        <f t="shared" si="4"/>
        <v>57928164</v>
      </c>
      <c r="P40" s="45">
        <f t="shared" si="4"/>
        <v>57928164</v>
      </c>
      <c r="Q40" s="45">
        <f t="shared" si="4"/>
        <v>57928164</v>
      </c>
      <c r="R40" s="45">
        <f>+Q40</f>
        <v>57928164</v>
      </c>
      <c r="S40" s="45">
        <f t="shared" si="4"/>
        <v>57928164</v>
      </c>
      <c r="T40" s="45">
        <f t="shared" si="4"/>
        <v>57928164</v>
      </c>
      <c r="U40" s="45">
        <f t="shared" si="4"/>
        <v>57928164</v>
      </c>
      <c r="V40" s="45">
        <f>+U40</f>
        <v>57928164</v>
      </c>
      <c r="W40" s="45">
        <f>+V40</f>
        <v>57928164</v>
      </c>
      <c r="X40" s="45">
        <f t="shared" si="4"/>
        <v>-217587961</v>
      </c>
      <c r="Y40" s="45">
        <f t="shared" si="4"/>
        <v>276524930</v>
      </c>
      <c r="Z40" s="46">
        <f>+IF(X40&lt;&gt;0,+(Y40/X40)*100,0)</f>
        <v>-127.08650273164699</v>
      </c>
      <c r="AA40" s="47">
        <f t="shared" si="4"/>
        <v>-386601056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55101692</v>
      </c>
      <c r="H60">
        <v>-1008805</v>
      </c>
      <c r="J60">
        <v>55101692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-32003403</v>
      </c>
      <c r="F14" s="20">
        <v>-32003403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-8000850</v>
      </c>
      <c r="Y14" s="20">
        <v>8000850</v>
      </c>
      <c r="Z14" s="21">
        <v>-100</v>
      </c>
      <c r="AA14" s="22">
        <v>-32003403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-32003403</v>
      </c>
      <c r="F17" s="28">
        <f t="shared" si="0"/>
        <v>-32003403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-8000850</v>
      </c>
      <c r="Y17" s="28">
        <f t="shared" si="0"/>
        <v>8000850</v>
      </c>
      <c r="Z17" s="29">
        <f>+IF(X17&lt;&gt;0,+(Y17/X17)*100,0)</f>
        <v>-100</v>
      </c>
      <c r="AA17" s="30">
        <f>SUM(AA6:AA16)</f>
        <v>-32003403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</v>
      </c>
      <c r="F26" s="20">
        <v>-2300000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-575001</v>
      </c>
      <c r="Y26" s="20">
        <v>575001</v>
      </c>
      <c r="Z26" s="21">
        <v>-100</v>
      </c>
      <c r="AA26" s="22">
        <v>-2300000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-575001</v>
      </c>
      <c r="Y27" s="28">
        <f t="shared" si="1"/>
        <v>575001</v>
      </c>
      <c r="Z27" s="29">
        <f>+IF(X27&lt;&gt;0,+(Y27/X27)*100,0)</f>
        <v>-100</v>
      </c>
      <c r="AA27" s="30">
        <f>SUM(AA21:AA26)</f>
        <v>-2300000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-34303403</v>
      </c>
      <c r="F38" s="2">
        <f t="shared" si="3"/>
        <v>-34303403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-8575851</v>
      </c>
      <c r="Y38" s="2">
        <f t="shared" si="3"/>
        <v>8575851</v>
      </c>
      <c r="Z38" s="34">
        <f>+IF(X38&lt;&gt;0,+(Y38/X38)*100,0)</f>
        <v>-100</v>
      </c>
      <c r="AA38" s="35">
        <f>+AA17+AA27+AA36</f>
        <v>-34303403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-34303403</v>
      </c>
      <c r="F40" s="45">
        <f t="shared" si="4"/>
        <v>-34303403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-8575851</v>
      </c>
      <c r="Y40" s="45">
        <f t="shared" si="4"/>
        <v>8575851</v>
      </c>
      <c r="Z40" s="46">
        <f>+IF(X40&lt;&gt;0,+(Y40/X40)*100,0)</f>
        <v>-100</v>
      </c>
      <c r="AA40" s="47">
        <f t="shared" si="4"/>
        <v>-34303403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20400944</v>
      </c>
      <c r="D7" s="18"/>
      <c r="E7" s="19">
        <v>23550108</v>
      </c>
      <c r="F7" s="20">
        <v>23550108</v>
      </c>
      <c r="G7" s="20">
        <v>1622151</v>
      </c>
      <c r="H7" s="20"/>
      <c r="I7" s="20">
        <v>3208969</v>
      </c>
      <c r="J7" s="20">
        <v>4831120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4831120</v>
      </c>
      <c r="X7" s="20">
        <v>5887527</v>
      </c>
      <c r="Y7" s="20">
        <v>-1056407</v>
      </c>
      <c r="Z7" s="21">
        <v>-17.943136396656865</v>
      </c>
      <c r="AA7" s="22">
        <v>23550108</v>
      </c>
    </row>
    <row r="8" spans="1:27" x14ac:dyDescent="0.25">
      <c r="A8" s="23" t="s">
        <v>36</v>
      </c>
      <c r="B8" s="17" t="s">
        <v>32</v>
      </c>
      <c r="C8" s="18">
        <v>321075</v>
      </c>
      <c r="D8" s="18"/>
      <c r="E8" s="19">
        <v>468528</v>
      </c>
      <c r="F8" s="20">
        <v>468528</v>
      </c>
      <c r="G8" s="20">
        <v>12799</v>
      </c>
      <c r="H8" s="20"/>
      <c r="I8" s="20">
        <v>32676</v>
      </c>
      <c r="J8" s="20">
        <v>45475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45475</v>
      </c>
      <c r="X8" s="20">
        <v>117132</v>
      </c>
      <c r="Y8" s="20">
        <v>-71657</v>
      </c>
      <c r="Z8" s="21">
        <v>-61.176279752757566</v>
      </c>
      <c r="AA8" s="22">
        <v>468528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5731968</v>
      </c>
      <c r="F11" s="20">
        <v>5731968</v>
      </c>
      <c r="G11" s="20">
        <v>41289</v>
      </c>
      <c r="H11" s="20"/>
      <c r="I11" s="20">
        <v>136700</v>
      </c>
      <c r="J11" s="20">
        <v>177989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177989</v>
      </c>
      <c r="X11" s="20">
        <v>1432992</v>
      </c>
      <c r="Y11" s="20">
        <v>-1255003</v>
      </c>
      <c r="Z11" s="21">
        <v>-87.579204908331647</v>
      </c>
      <c r="AA11" s="22">
        <v>5731968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-49333419</v>
      </c>
      <c r="D14" s="18"/>
      <c r="E14" s="19">
        <v>-52735956</v>
      </c>
      <c r="F14" s="20">
        <v>-52735956</v>
      </c>
      <c r="G14" s="20">
        <v>-4798708</v>
      </c>
      <c r="H14" s="20"/>
      <c r="I14" s="20">
        <v>-7996578</v>
      </c>
      <c r="J14" s="20">
        <v>-12795286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-12795286</v>
      </c>
      <c r="X14" s="20">
        <v>-13183989</v>
      </c>
      <c r="Y14" s="20">
        <v>388703</v>
      </c>
      <c r="Z14" s="21">
        <v>-2.9482958458172259</v>
      </c>
      <c r="AA14" s="22">
        <v>-52735956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-28611400</v>
      </c>
      <c r="D17" s="26">
        <f>SUM(D6:D16)</f>
        <v>0</v>
      </c>
      <c r="E17" s="27">
        <f t="shared" si="0"/>
        <v>-22985352</v>
      </c>
      <c r="F17" s="28">
        <f t="shared" si="0"/>
        <v>-22985352</v>
      </c>
      <c r="G17" s="28">
        <f t="shared" si="0"/>
        <v>-3122469</v>
      </c>
      <c r="H17" s="28">
        <f t="shared" si="0"/>
        <v>0</v>
      </c>
      <c r="I17" s="28">
        <f t="shared" si="0"/>
        <v>-4618233</v>
      </c>
      <c r="J17" s="28">
        <f t="shared" si="0"/>
        <v>-7740702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-7740702</v>
      </c>
      <c r="X17" s="28">
        <f t="shared" si="0"/>
        <v>-5746338</v>
      </c>
      <c r="Y17" s="28">
        <f t="shared" si="0"/>
        <v>-1994364</v>
      </c>
      <c r="Z17" s="29">
        <f>+IF(X17&lt;&gt;0,+(Y17/X17)*100,0)</f>
        <v>34.706694942065717</v>
      </c>
      <c r="AA17" s="30">
        <f>SUM(AA6:AA16)</f>
        <v>-22985352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-34362329</v>
      </c>
      <c r="D26" s="18"/>
      <c r="E26" s="19">
        <v>-5600004</v>
      </c>
      <c r="F26" s="20">
        <v>-5600004</v>
      </c>
      <c r="G26" s="20">
        <v>-6760931</v>
      </c>
      <c r="H26" s="20"/>
      <c r="I26" s="20">
        <v>-6546502</v>
      </c>
      <c r="J26" s="20">
        <v>-13307433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-13307433</v>
      </c>
      <c r="X26" s="20">
        <v>-1400001</v>
      </c>
      <c r="Y26" s="20">
        <v>-11907432</v>
      </c>
      <c r="Z26" s="21">
        <v>850.53024962125028</v>
      </c>
      <c r="AA26" s="22">
        <v>-5600004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-34362329</v>
      </c>
      <c r="D27" s="26">
        <f>SUM(D21:D26)</f>
        <v>0</v>
      </c>
      <c r="E27" s="27">
        <f t="shared" si="1"/>
        <v>-5600004</v>
      </c>
      <c r="F27" s="28">
        <f t="shared" si="1"/>
        <v>-5600004</v>
      </c>
      <c r="G27" s="28">
        <f t="shared" si="1"/>
        <v>-6760931</v>
      </c>
      <c r="H27" s="28">
        <f t="shared" si="1"/>
        <v>0</v>
      </c>
      <c r="I27" s="28">
        <f t="shared" si="1"/>
        <v>-6546502</v>
      </c>
      <c r="J27" s="28">
        <f t="shared" si="1"/>
        <v>-13307433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-13307433</v>
      </c>
      <c r="X27" s="28">
        <f t="shared" si="1"/>
        <v>-1400001</v>
      </c>
      <c r="Y27" s="28">
        <f t="shared" si="1"/>
        <v>-11907432</v>
      </c>
      <c r="Z27" s="29">
        <f>+IF(X27&lt;&gt;0,+(Y27/X27)*100,0)</f>
        <v>850.53024962125028</v>
      </c>
      <c r="AA27" s="30">
        <f>SUM(AA21:AA26)</f>
        <v>-5600004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-62973729</v>
      </c>
      <c r="D38" s="32">
        <f>+D17+D27+D36</f>
        <v>0</v>
      </c>
      <c r="E38" s="33">
        <f t="shared" si="3"/>
        <v>-28585356</v>
      </c>
      <c r="F38" s="2">
        <f t="shared" si="3"/>
        <v>-28585356</v>
      </c>
      <c r="G38" s="2">
        <f t="shared" si="3"/>
        <v>-9883400</v>
      </c>
      <c r="H38" s="2">
        <f t="shared" si="3"/>
        <v>0</v>
      </c>
      <c r="I38" s="2">
        <f t="shared" si="3"/>
        <v>-11164735</v>
      </c>
      <c r="J38" s="2">
        <f t="shared" si="3"/>
        <v>-21048135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-21048135</v>
      </c>
      <c r="X38" s="2">
        <f t="shared" si="3"/>
        <v>-7146339</v>
      </c>
      <c r="Y38" s="2">
        <f t="shared" si="3"/>
        <v>-13901796</v>
      </c>
      <c r="Z38" s="34">
        <f>+IF(X38&lt;&gt;0,+(Y38/X38)*100,0)</f>
        <v>194.53031825106532</v>
      </c>
      <c r="AA38" s="35">
        <f>+AA17+AA27+AA36</f>
        <v>-28585356</v>
      </c>
    </row>
    <row r="39" spans="1:27" x14ac:dyDescent="0.25">
      <c r="A39" s="23" t="s">
        <v>60</v>
      </c>
      <c r="B39" s="17"/>
      <c r="C39" s="32">
        <v>-80820480</v>
      </c>
      <c r="D39" s="32"/>
      <c r="E39" s="33">
        <v>99298000</v>
      </c>
      <c r="F39" s="2">
        <v>99298000</v>
      </c>
      <c r="G39" s="2">
        <v>-143376836</v>
      </c>
      <c r="H39" s="2">
        <f>+G40+H60</f>
        <v>-153260236</v>
      </c>
      <c r="I39" s="2">
        <f>+H40+I60</f>
        <v>-153260236</v>
      </c>
      <c r="J39" s="2">
        <f>+G39</f>
        <v>-143376836</v>
      </c>
      <c r="K39" s="2">
        <f>+I40+K60</f>
        <v>-164424971</v>
      </c>
      <c r="L39" s="2">
        <f>+K40+L60</f>
        <v>-164424971</v>
      </c>
      <c r="M39" s="2">
        <f>+L40+M60</f>
        <v>-164424971</v>
      </c>
      <c r="N39" s="2">
        <f>+K39</f>
        <v>-164424971</v>
      </c>
      <c r="O39" s="2">
        <f>+M40+O60</f>
        <v>-164424971</v>
      </c>
      <c r="P39" s="2">
        <f>+O40+P60</f>
        <v>-164424971</v>
      </c>
      <c r="Q39" s="2">
        <f>+P40+Q60</f>
        <v>-164424971</v>
      </c>
      <c r="R39" s="2">
        <f>+O39</f>
        <v>-164424971</v>
      </c>
      <c r="S39" s="2">
        <f>+Q40+S60</f>
        <v>-164424971</v>
      </c>
      <c r="T39" s="2">
        <f>+S40+T60</f>
        <v>-164424971</v>
      </c>
      <c r="U39" s="2">
        <f>+T40+U60</f>
        <v>-164424971</v>
      </c>
      <c r="V39" s="2">
        <f>+S39</f>
        <v>-164424971</v>
      </c>
      <c r="W39" s="2">
        <f>+G39</f>
        <v>-143376836</v>
      </c>
      <c r="X39" s="2">
        <v>99298000</v>
      </c>
      <c r="Y39" s="2">
        <f>+W39-X39</f>
        <v>-242674836</v>
      </c>
      <c r="Z39" s="34">
        <f>+IF(X39&lt;&gt;0,+(Y39/X39)*100,0)</f>
        <v>-244.39045700819753</v>
      </c>
      <c r="AA39" s="35">
        <v>99298000</v>
      </c>
    </row>
    <row r="40" spans="1:27" x14ac:dyDescent="0.25">
      <c r="A40" s="41" t="s">
        <v>62</v>
      </c>
      <c r="B40" s="42" t="s">
        <v>61</v>
      </c>
      <c r="C40" s="43">
        <f>+C38+C39</f>
        <v>-143794209</v>
      </c>
      <c r="D40" s="43">
        <f t="shared" ref="D40:AA40" si="4">+D38+D39</f>
        <v>0</v>
      </c>
      <c r="E40" s="44">
        <f t="shared" si="4"/>
        <v>70712644</v>
      </c>
      <c r="F40" s="45">
        <f t="shared" si="4"/>
        <v>70712644</v>
      </c>
      <c r="G40" s="45">
        <f t="shared" si="4"/>
        <v>-153260236</v>
      </c>
      <c r="H40" s="45">
        <f t="shared" si="4"/>
        <v>-153260236</v>
      </c>
      <c r="I40" s="45">
        <f t="shared" si="4"/>
        <v>-164424971</v>
      </c>
      <c r="J40" s="45">
        <f>+I40</f>
        <v>-164424971</v>
      </c>
      <c r="K40" s="45">
        <f t="shared" si="4"/>
        <v>-164424971</v>
      </c>
      <c r="L40" s="45">
        <f t="shared" si="4"/>
        <v>-164424971</v>
      </c>
      <c r="M40" s="45">
        <f t="shared" si="4"/>
        <v>-164424971</v>
      </c>
      <c r="N40" s="45">
        <f>+M40</f>
        <v>-164424971</v>
      </c>
      <c r="O40" s="45">
        <f t="shared" si="4"/>
        <v>-164424971</v>
      </c>
      <c r="P40" s="45">
        <f t="shared" si="4"/>
        <v>-164424971</v>
      </c>
      <c r="Q40" s="45">
        <f t="shared" si="4"/>
        <v>-164424971</v>
      </c>
      <c r="R40" s="45">
        <f>+Q40</f>
        <v>-164424971</v>
      </c>
      <c r="S40" s="45">
        <f t="shared" si="4"/>
        <v>-164424971</v>
      </c>
      <c r="T40" s="45">
        <f t="shared" si="4"/>
        <v>-164424971</v>
      </c>
      <c r="U40" s="45">
        <f t="shared" si="4"/>
        <v>-164424971</v>
      </c>
      <c r="V40" s="45">
        <f>+U40</f>
        <v>-164424971</v>
      </c>
      <c r="W40" s="45">
        <f>+V40</f>
        <v>-164424971</v>
      </c>
      <c r="X40" s="45">
        <f t="shared" si="4"/>
        <v>92151661</v>
      </c>
      <c r="Y40" s="45">
        <f t="shared" si="4"/>
        <v>-256576632</v>
      </c>
      <c r="Z40" s="46">
        <f>+IF(X40&lt;&gt;0,+(Y40/X40)*100,0)</f>
        <v>-278.4286568638193</v>
      </c>
      <c r="AA40" s="47">
        <f t="shared" si="4"/>
        <v>70712644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-143376836</v>
      </c>
      <c r="J60">
        <v>-143376836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3540513</v>
      </c>
      <c r="D7" s="18"/>
      <c r="E7" s="19">
        <v>9290587</v>
      </c>
      <c r="F7" s="20">
        <v>9290587</v>
      </c>
      <c r="G7" s="20">
        <v>324804</v>
      </c>
      <c r="H7" s="20">
        <v>279785</v>
      </c>
      <c r="I7" s="20">
        <v>251709</v>
      </c>
      <c r="J7" s="20">
        <v>856298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856298</v>
      </c>
      <c r="X7" s="20">
        <v>2322648</v>
      </c>
      <c r="Y7" s="20">
        <v>-1466350</v>
      </c>
      <c r="Z7" s="21">
        <v>-63.132683041080696</v>
      </c>
      <c r="AA7" s="22">
        <v>9290587</v>
      </c>
    </row>
    <row r="8" spans="1:27" x14ac:dyDescent="0.25">
      <c r="A8" s="23" t="s">
        <v>36</v>
      </c>
      <c r="B8" s="17" t="s">
        <v>32</v>
      </c>
      <c r="C8" s="18">
        <v>129473</v>
      </c>
      <c r="D8" s="18"/>
      <c r="E8" s="19"/>
      <c r="F8" s="20"/>
      <c r="G8" s="20">
        <v>10097</v>
      </c>
      <c r="H8" s="20">
        <v>13853</v>
      </c>
      <c r="I8" s="20">
        <v>1012</v>
      </c>
      <c r="J8" s="20">
        <v>24962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24962</v>
      </c>
      <c r="X8" s="20"/>
      <c r="Y8" s="20">
        <v>24962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90661</v>
      </c>
      <c r="D11" s="18"/>
      <c r="E11" s="19">
        <v>2920172</v>
      </c>
      <c r="F11" s="20">
        <v>2920172</v>
      </c>
      <c r="G11" s="20">
        <v>7067</v>
      </c>
      <c r="H11" s="20">
        <v>6601</v>
      </c>
      <c r="I11" s="20">
        <v>5138</v>
      </c>
      <c r="J11" s="20">
        <v>18806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18806</v>
      </c>
      <c r="X11" s="20">
        <v>730041</v>
      </c>
      <c r="Y11" s="20">
        <v>-711235</v>
      </c>
      <c r="Z11" s="21">
        <v>-97.423980296997016</v>
      </c>
      <c r="AA11" s="22">
        <v>2920172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-3849173</v>
      </c>
      <c r="D14" s="18"/>
      <c r="E14" s="19">
        <v>-9272150</v>
      </c>
      <c r="F14" s="20">
        <v>-9272150</v>
      </c>
      <c r="G14" s="20">
        <v>-99965</v>
      </c>
      <c r="H14" s="20">
        <v>-304000</v>
      </c>
      <c r="I14" s="20">
        <v>-329000</v>
      </c>
      <c r="J14" s="20">
        <v>-732965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-732965</v>
      </c>
      <c r="X14" s="20">
        <v>-2318040</v>
      </c>
      <c r="Y14" s="20">
        <v>1585075</v>
      </c>
      <c r="Z14" s="21">
        <v>-68.379967558799677</v>
      </c>
      <c r="AA14" s="22">
        <v>-9272150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-88526</v>
      </c>
      <c r="D17" s="26">
        <f>SUM(D6:D16)</f>
        <v>0</v>
      </c>
      <c r="E17" s="27">
        <f t="shared" si="0"/>
        <v>2938609</v>
      </c>
      <c r="F17" s="28">
        <f t="shared" si="0"/>
        <v>2938609</v>
      </c>
      <c r="G17" s="28">
        <f t="shared" si="0"/>
        <v>242003</v>
      </c>
      <c r="H17" s="28">
        <f t="shared" si="0"/>
        <v>-3761</v>
      </c>
      <c r="I17" s="28">
        <f t="shared" si="0"/>
        <v>-71141</v>
      </c>
      <c r="J17" s="28">
        <f t="shared" si="0"/>
        <v>167101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167101</v>
      </c>
      <c r="X17" s="28">
        <f t="shared" si="0"/>
        <v>734649</v>
      </c>
      <c r="Y17" s="28">
        <f t="shared" si="0"/>
        <v>-567548</v>
      </c>
      <c r="Z17" s="29">
        <f>+IF(X17&lt;&gt;0,+(Y17/X17)*100,0)</f>
        <v>-77.254307839526078</v>
      </c>
      <c r="AA17" s="30">
        <f>SUM(AA6:AA16)</f>
        <v>2938609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-88526</v>
      </c>
      <c r="D38" s="32">
        <f>+D17+D27+D36</f>
        <v>0</v>
      </c>
      <c r="E38" s="33">
        <f t="shared" si="3"/>
        <v>2938609</v>
      </c>
      <c r="F38" s="2">
        <f t="shared" si="3"/>
        <v>2938609</v>
      </c>
      <c r="G38" s="2">
        <f t="shared" si="3"/>
        <v>242003</v>
      </c>
      <c r="H38" s="2">
        <f t="shared" si="3"/>
        <v>-3761</v>
      </c>
      <c r="I38" s="2">
        <f t="shared" si="3"/>
        <v>-71141</v>
      </c>
      <c r="J38" s="2">
        <f t="shared" si="3"/>
        <v>167101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167101</v>
      </c>
      <c r="X38" s="2">
        <f t="shared" si="3"/>
        <v>734649</v>
      </c>
      <c r="Y38" s="2">
        <f t="shared" si="3"/>
        <v>-567548</v>
      </c>
      <c r="Z38" s="34">
        <f>+IF(X38&lt;&gt;0,+(Y38/X38)*100,0)</f>
        <v>-77.254307839526078</v>
      </c>
      <c r="AA38" s="35">
        <f>+AA17+AA27+AA36</f>
        <v>2938609</v>
      </c>
    </row>
    <row r="39" spans="1:27" x14ac:dyDescent="0.25">
      <c r="A39" s="23" t="s">
        <v>60</v>
      </c>
      <c r="B39" s="17"/>
      <c r="C39" s="32">
        <v>-121111</v>
      </c>
      <c r="D39" s="32"/>
      <c r="E39" s="33"/>
      <c r="F39" s="2"/>
      <c r="G39" s="2">
        <v>-209750</v>
      </c>
      <c r="H39" s="2">
        <f>+G40+H60</f>
        <v>32253</v>
      </c>
      <c r="I39" s="2">
        <f>+H40+I60</f>
        <v>28492</v>
      </c>
      <c r="J39" s="2">
        <f>+G39</f>
        <v>-209750</v>
      </c>
      <c r="K39" s="2">
        <f>+I40+K60</f>
        <v>-42649</v>
      </c>
      <c r="L39" s="2">
        <f>+K40+L60</f>
        <v>-42649</v>
      </c>
      <c r="M39" s="2">
        <f>+L40+M60</f>
        <v>-42649</v>
      </c>
      <c r="N39" s="2">
        <f>+K39</f>
        <v>-42649</v>
      </c>
      <c r="O39" s="2">
        <f>+M40+O60</f>
        <v>-42649</v>
      </c>
      <c r="P39" s="2">
        <f>+O40+P60</f>
        <v>-42649</v>
      </c>
      <c r="Q39" s="2">
        <f>+P40+Q60</f>
        <v>-42649</v>
      </c>
      <c r="R39" s="2">
        <f>+O39</f>
        <v>-42649</v>
      </c>
      <c r="S39" s="2">
        <f>+Q40+S60</f>
        <v>-42649</v>
      </c>
      <c r="T39" s="2">
        <f>+S40+T60</f>
        <v>-42649</v>
      </c>
      <c r="U39" s="2">
        <f>+T40+U60</f>
        <v>-42649</v>
      </c>
      <c r="V39" s="2">
        <f>+S39</f>
        <v>-42649</v>
      </c>
      <c r="W39" s="2">
        <f>+G39</f>
        <v>-209750</v>
      </c>
      <c r="X39" s="2"/>
      <c r="Y39" s="2">
        <f>+W39-X39</f>
        <v>-209750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-209637</v>
      </c>
      <c r="D40" s="43">
        <f t="shared" ref="D40:AA40" si="4">+D38+D39</f>
        <v>0</v>
      </c>
      <c r="E40" s="44">
        <f t="shared" si="4"/>
        <v>2938609</v>
      </c>
      <c r="F40" s="45">
        <f t="shared" si="4"/>
        <v>2938609</v>
      </c>
      <c r="G40" s="45">
        <f t="shared" si="4"/>
        <v>32253</v>
      </c>
      <c r="H40" s="45">
        <f t="shared" si="4"/>
        <v>28492</v>
      </c>
      <c r="I40" s="45">
        <f t="shared" si="4"/>
        <v>-42649</v>
      </c>
      <c r="J40" s="45">
        <f>+I40</f>
        <v>-42649</v>
      </c>
      <c r="K40" s="45">
        <f t="shared" si="4"/>
        <v>-42649</v>
      </c>
      <c r="L40" s="45">
        <f t="shared" si="4"/>
        <v>-42649</v>
      </c>
      <c r="M40" s="45">
        <f t="shared" si="4"/>
        <v>-42649</v>
      </c>
      <c r="N40" s="45">
        <f>+M40</f>
        <v>-42649</v>
      </c>
      <c r="O40" s="45">
        <f t="shared" si="4"/>
        <v>-42649</v>
      </c>
      <c r="P40" s="45">
        <f t="shared" si="4"/>
        <v>-42649</v>
      </c>
      <c r="Q40" s="45">
        <f t="shared" si="4"/>
        <v>-42649</v>
      </c>
      <c r="R40" s="45">
        <f>+Q40</f>
        <v>-42649</v>
      </c>
      <c r="S40" s="45">
        <f t="shared" si="4"/>
        <v>-42649</v>
      </c>
      <c r="T40" s="45">
        <f t="shared" si="4"/>
        <v>-42649</v>
      </c>
      <c r="U40" s="45">
        <f t="shared" si="4"/>
        <v>-42649</v>
      </c>
      <c r="V40" s="45">
        <f>+U40</f>
        <v>-42649</v>
      </c>
      <c r="W40" s="45">
        <f>+V40</f>
        <v>-42649</v>
      </c>
      <c r="X40" s="45">
        <f t="shared" si="4"/>
        <v>734649</v>
      </c>
      <c r="Y40" s="45">
        <f t="shared" si="4"/>
        <v>-777298</v>
      </c>
      <c r="Z40" s="46">
        <f>+IF(X40&lt;&gt;0,+(Y40/X40)*100,0)</f>
        <v>-105.80535738835826</v>
      </c>
      <c r="AA40" s="47">
        <f t="shared" si="4"/>
        <v>2938609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-209750</v>
      </c>
      <c r="J60">
        <v>-209750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18004564</v>
      </c>
      <c r="D7" s="18"/>
      <c r="E7" s="19">
        <v>14634431</v>
      </c>
      <c r="F7" s="20">
        <v>14634431</v>
      </c>
      <c r="G7" s="20">
        <v>529085</v>
      </c>
      <c r="H7" s="20">
        <v>537035</v>
      </c>
      <c r="I7" s="20">
        <v>522731</v>
      </c>
      <c r="J7" s="20">
        <v>1588851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1588851</v>
      </c>
      <c r="X7" s="20">
        <v>3658608</v>
      </c>
      <c r="Y7" s="20">
        <v>-2069757</v>
      </c>
      <c r="Z7" s="21">
        <v>-56.572253709607587</v>
      </c>
      <c r="AA7" s="22">
        <v>14634431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-1767797</v>
      </c>
      <c r="F8" s="20">
        <v>-1767797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-441949</v>
      </c>
      <c r="Y8" s="20">
        <v>441949</v>
      </c>
      <c r="Z8" s="21">
        <v>-100</v>
      </c>
      <c r="AA8" s="22">
        <v>-1767797</v>
      </c>
    </row>
    <row r="9" spans="1:27" x14ac:dyDescent="0.25">
      <c r="A9" s="23" t="s">
        <v>37</v>
      </c>
      <c r="B9" s="17" t="s">
        <v>6</v>
      </c>
      <c r="C9" s="18">
        <v>147061</v>
      </c>
      <c r="D9" s="18"/>
      <c r="E9" s="19"/>
      <c r="F9" s="20"/>
      <c r="G9" s="20">
        <v>6554</v>
      </c>
      <c r="H9" s="20">
        <v>3471</v>
      </c>
      <c r="I9" s="20">
        <v>3139</v>
      </c>
      <c r="J9" s="20">
        <v>13164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13164</v>
      </c>
      <c r="X9" s="20"/>
      <c r="Y9" s="20">
        <v>13164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57469</v>
      </c>
      <c r="D11" s="18"/>
      <c r="E11" s="19">
        <v>578520</v>
      </c>
      <c r="F11" s="20">
        <v>578520</v>
      </c>
      <c r="G11" s="20">
        <v>14130</v>
      </c>
      <c r="H11" s="20">
        <v>9858</v>
      </c>
      <c r="I11" s="20">
        <v>10131</v>
      </c>
      <c r="J11" s="20">
        <v>34119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34119</v>
      </c>
      <c r="X11" s="20">
        <v>144630</v>
      </c>
      <c r="Y11" s="20">
        <v>-110511</v>
      </c>
      <c r="Z11" s="21">
        <v>-76.409458618543866</v>
      </c>
      <c r="AA11" s="22">
        <v>578520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-17091194</v>
      </c>
      <c r="D14" s="18"/>
      <c r="E14" s="19">
        <v>-21249978</v>
      </c>
      <c r="F14" s="20">
        <v>-21249978</v>
      </c>
      <c r="G14" s="20">
        <v>-891017</v>
      </c>
      <c r="H14" s="20">
        <v>-798838</v>
      </c>
      <c r="I14" s="20">
        <v>-383543</v>
      </c>
      <c r="J14" s="20">
        <v>-2073398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-2073398</v>
      </c>
      <c r="X14" s="20">
        <v>-5312467</v>
      </c>
      <c r="Y14" s="20">
        <v>3239069</v>
      </c>
      <c r="Z14" s="21">
        <v>-60.971089326296045</v>
      </c>
      <c r="AA14" s="22">
        <v>-21249978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1117900</v>
      </c>
      <c r="D17" s="26">
        <f>SUM(D6:D16)</f>
        <v>0</v>
      </c>
      <c r="E17" s="27">
        <f t="shared" si="0"/>
        <v>-7804824</v>
      </c>
      <c r="F17" s="28">
        <f t="shared" si="0"/>
        <v>-7804824</v>
      </c>
      <c r="G17" s="28">
        <f t="shared" si="0"/>
        <v>-341248</v>
      </c>
      <c r="H17" s="28">
        <f t="shared" si="0"/>
        <v>-248474</v>
      </c>
      <c r="I17" s="28">
        <f t="shared" si="0"/>
        <v>152458</v>
      </c>
      <c r="J17" s="28">
        <f t="shared" si="0"/>
        <v>-437264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-437264</v>
      </c>
      <c r="X17" s="28">
        <f t="shared" si="0"/>
        <v>-1951178</v>
      </c>
      <c r="Y17" s="28">
        <f t="shared" si="0"/>
        <v>1513914</v>
      </c>
      <c r="Z17" s="29">
        <f>+IF(X17&lt;&gt;0,+(Y17/X17)*100,0)</f>
        <v>-77.589743221787046</v>
      </c>
      <c r="AA17" s="30">
        <f>SUM(AA6:AA16)</f>
        <v>-7804824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-348485</v>
      </c>
      <c r="F26" s="20">
        <v>-348485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-87123</v>
      </c>
      <c r="Y26" s="20">
        <v>87123</v>
      </c>
      <c r="Z26" s="21">
        <v>-100</v>
      </c>
      <c r="AA26" s="22">
        <v>-348485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-348485</v>
      </c>
      <c r="F27" s="28">
        <f t="shared" si="1"/>
        <v>-348485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-87123</v>
      </c>
      <c r="Y27" s="28">
        <f t="shared" si="1"/>
        <v>87123</v>
      </c>
      <c r="Z27" s="29">
        <f>+IF(X27&lt;&gt;0,+(Y27/X27)*100,0)</f>
        <v>-100</v>
      </c>
      <c r="AA27" s="30">
        <f>SUM(AA21:AA26)</f>
        <v>-348485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3317</v>
      </c>
      <c r="F33" s="20">
        <v>3317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828</v>
      </c>
      <c r="Y33" s="20">
        <v>-828</v>
      </c>
      <c r="Z33" s="21">
        <v>-100</v>
      </c>
      <c r="AA33" s="22">
        <v>3317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3317</v>
      </c>
      <c r="F36" s="28">
        <f t="shared" si="2"/>
        <v>3317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828</v>
      </c>
      <c r="Y36" s="28">
        <f t="shared" si="2"/>
        <v>-828</v>
      </c>
      <c r="Z36" s="29">
        <f>+IF(X36&lt;&gt;0,+(Y36/X36)*100,0)</f>
        <v>-100</v>
      </c>
      <c r="AA36" s="30">
        <f>SUM(AA31:AA35)</f>
        <v>3317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1117900</v>
      </c>
      <c r="D38" s="32">
        <f>+D17+D27+D36</f>
        <v>0</v>
      </c>
      <c r="E38" s="33">
        <f t="shared" si="3"/>
        <v>-8149992</v>
      </c>
      <c r="F38" s="2">
        <f t="shared" si="3"/>
        <v>-8149992</v>
      </c>
      <c r="G38" s="2">
        <f t="shared" si="3"/>
        <v>-341248</v>
      </c>
      <c r="H38" s="2">
        <f t="shared" si="3"/>
        <v>-248474</v>
      </c>
      <c r="I38" s="2">
        <f t="shared" si="3"/>
        <v>152458</v>
      </c>
      <c r="J38" s="2">
        <f t="shared" si="3"/>
        <v>-437264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-437264</v>
      </c>
      <c r="X38" s="2">
        <f t="shared" si="3"/>
        <v>-2037473</v>
      </c>
      <c r="Y38" s="2">
        <f t="shared" si="3"/>
        <v>1600209</v>
      </c>
      <c r="Z38" s="34">
        <f>+IF(X38&lt;&gt;0,+(Y38/X38)*100,0)</f>
        <v>-78.538905791635031</v>
      </c>
      <c r="AA38" s="35">
        <f>+AA17+AA27+AA36</f>
        <v>-8149992</v>
      </c>
    </row>
    <row r="39" spans="1:27" x14ac:dyDescent="0.25">
      <c r="A39" s="23" t="s">
        <v>60</v>
      </c>
      <c r="B39" s="17"/>
      <c r="C39" s="32">
        <v>-4472477</v>
      </c>
      <c r="D39" s="32"/>
      <c r="E39" s="33"/>
      <c r="F39" s="2"/>
      <c r="G39" s="2">
        <v>8622901</v>
      </c>
      <c r="H39" s="2">
        <f>+G40+H60</f>
        <v>8281653</v>
      </c>
      <c r="I39" s="2">
        <f>+H40+I60</f>
        <v>8033179</v>
      </c>
      <c r="J39" s="2">
        <f>+G39</f>
        <v>8622901</v>
      </c>
      <c r="K39" s="2">
        <f>+I40+K60</f>
        <v>8185637</v>
      </c>
      <c r="L39" s="2">
        <f>+K40+L60</f>
        <v>8185637</v>
      </c>
      <c r="M39" s="2">
        <f>+L40+M60</f>
        <v>8185637</v>
      </c>
      <c r="N39" s="2">
        <f>+K39</f>
        <v>8185637</v>
      </c>
      <c r="O39" s="2">
        <f>+M40+O60</f>
        <v>8185637</v>
      </c>
      <c r="P39" s="2">
        <f>+O40+P60</f>
        <v>8185637</v>
      </c>
      <c r="Q39" s="2">
        <f>+P40+Q60</f>
        <v>8185637</v>
      </c>
      <c r="R39" s="2">
        <f>+O39</f>
        <v>8185637</v>
      </c>
      <c r="S39" s="2">
        <f>+Q40+S60</f>
        <v>8185637</v>
      </c>
      <c r="T39" s="2">
        <f>+S40+T60</f>
        <v>8185637</v>
      </c>
      <c r="U39" s="2">
        <f>+T40+U60</f>
        <v>8185637</v>
      </c>
      <c r="V39" s="2">
        <f>+S39</f>
        <v>8185637</v>
      </c>
      <c r="W39" s="2">
        <f>+G39</f>
        <v>8622901</v>
      </c>
      <c r="X39" s="2"/>
      <c r="Y39" s="2">
        <f>+W39-X39</f>
        <v>8622901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-3354577</v>
      </c>
      <c r="D40" s="43">
        <f t="shared" ref="D40:AA40" si="4">+D38+D39</f>
        <v>0</v>
      </c>
      <c r="E40" s="44">
        <f t="shared" si="4"/>
        <v>-8149992</v>
      </c>
      <c r="F40" s="45">
        <f t="shared" si="4"/>
        <v>-8149992</v>
      </c>
      <c r="G40" s="45">
        <f t="shared" si="4"/>
        <v>8281653</v>
      </c>
      <c r="H40" s="45">
        <f t="shared" si="4"/>
        <v>8033179</v>
      </c>
      <c r="I40" s="45">
        <f t="shared" si="4"/>
        <v>8185637</v>
      </c>
      <c r="J40" s="45">
        <f>+I40</f>
        <v>8185637</v>
      </c>
      <c r="K40" s="45">
        <f t="shared" si="4"/>
        <v>8185637</v>
      </c>
      <c r="L40" s="45">
        <f t="shared" si="4"/>
        <v>8185637</v>
      </c>
      <c r="M40" s="45">
        <f t="shared" si="4"/>
        <v>8185637</v>
      </c>
      <c r="N40" s="45">
        <f>+M40</f>
        <v>8185637</v>
      </c>
      <c r="O40" s="45">
        <f t="shared" si="4"/>
        <v>8185637</v>
      </c>
      <c r="P40" s="45">
        <f t="shared" si="4"/>
        <v>8185637</v>
      </c>
      <c r="Q40" s="45">
        <f t="shared" si="4"/>
        <v>8185637</v>
      </c>
      <c r="R40" s="45">
        <f>+Q40</f>
        <v>8185637</v>
      </c>
      <c r="S40" s="45">
        <f t="shared" si="4"/>
        <v>8185637</v>
      </c>
      <c r="T40" s="45">
        <f t="shared" si="4"/>
        <v>8185637</v>
      </c>
      <c r="U40" s="45">
        <f t="shared" si="4"/>
        <v>8185637</v>
      </c>
      <c r="V40" s="45">
        <f>+U40</f>
        <v>8185637</v>
      </c>
      <c r="W40" s="45">
        <f>+V40</f>
        <v>8185637</v>
      </c>
      <c r="X40" s="45">
        <f t="shared" si="4"/>
        <v>-2037473</v>
      </c>
      <c r="Y40" s="45">
        <f t="shared" si="4"/>
        <v>10223110</v>
      </c>
      <c r="Z40" s="46">
        <f>+IF(X40&lt;&gt;0,+(Y40/X40)*100,0)</f>
        <v>-501.75437907643436</v>
      </c>
      <c r="AA40" s="47">
        <f t="shared" si="4"/>
        <v>-8149992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8622901</v>
      </c>
      <c r="J60">
        <v>8622901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5252007</v>
      </c>
      <c r="D7" s="18"/>
      <c r="E7" s="19">
        <v>4355195</v>
      </c>
      <c r="F7" s="20">
        <v>4355195</v>
      </c>
      <c r="G7" s="20">
        <v>472569</v>
      </c>
      <c r="H7" s="20">
        <v>559503</v>
      </c>
      <c r="I7" s="20">
        <v>497558</v>
      </c>
      <c r="J7" s="20">
        <v>1529630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1529630</v>
      </c>
      <c r="X7" s="20">
        <v>1088799</v>
      </c>
      <c r="Y7" s="20">
        <v>440831</v>
      </c>
      <c r="Z7" s="21">
        <v>40.487821902848921</v>
      </c>
      <c r="AA7" s="22">
        <v>4355195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18918517</v>
      </c>
      <c r="F9" s="20">
        <v>18918517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4729632</v>
      </c>
      <c r="Y9" s="20">
        <v>-4729632</v>
      </c>
      <c r="Z9" s="21">
        <v>-100</v>
      </c>
      <c r="AA9" s="22">
        <v>18918517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-9884590</v>
      </c>
      <c r="D14" s="18"/>
      <c r="E14" s="19">
        <v>-32657678</v>
      </c>
      <c r="F14" s="20">
        <v>-32657678</v>
      </c>
      <c r="G14" s="20">
        <v>-289023</v>
      </c>
      <c r="H14" s="20">
        <v>-1384979</v>
      </c>
      <c r="I14" s="20">
        <v>-712902</v>
      </c>
      <c r="J14" s="20">
        <v>-2386904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-2386904</v>
      </c>
      <c r="X14" s="20">
        <v>-8164419</v>
      </c>
      <c r="Y14" s="20">
        <v>5777515</v>
      </c>
      <c r="Z14" s="21">
        <v>-70.764557771961478</v>
      </c>
      <c r="AA14" s="22">
        <v>-32657678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-4632583</v>
      </c>
      <c r="D17" s="26">
        <f>SUM(D6:D16)</f>
        <v>0</v>
      </c>
      <c r="E17" s="27">
        <f t="shared" si="0"/>
        <v>-9383966</v>
      </c>
      <c r="F17" s="28">
        <f t="shared" si="0"/>
        <v>-9383966</v>
      </c>
      <c r="G17" s="28">
        <f t="shared" si="0"/>
        <v>183546</v>
      </c>
      <c r="H17" s="28">
        <f t="shared" si="0"/>
        <v>-825476</v>
      </c>
      <c r="I17" s="28">
        <f t="shared" si="0"/>
        <v>-215344</v>
      </c>
      <c r="J17" s="28">
        <f t="shared" si="0"/>
        <v>-857274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-857274</v>
      </c>
      <c r="X17" s="28">
        <f t="shared" si="0"/>
        <v>-2345988</v>
      </c>
      <c r="Y17" s="28">
        <f t="shared" si="0"/>
        <v>1488714</v>
      </c>
      <c r="Z17" s="29">
        <f>+IF(X17&lt;&gt;0,+(Y17/X17)*100,0)</f>
        <v>-63.457869349715345</v>
      </c>
      <c r="AA17" s="30">
        <f>SUM(AA6:AA16)</f>
        <v>-9383966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-5552214</v>
      </c>
      <c r="D26" s="18"/>
      <c r="E26" s="19"/>
      <c r="F26" s="20"/>
      <c r="G26" s="20">
        <v>-3000</v>
      </c>
      <c r="H26" s="20"/>
      <c r="I26" s="20"/>
      <c r="J26" s="20">
        <v>-3000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-3000</v>
      </c>
      <c r="X26" s="20"/>
      <c r="Y26" s="20">
        <v>-3000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-5552214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-3000</v>
      </c>
      <c r="H27" s="28">
        <f t="shared" si="1"/>
        <v>0</v>
      </c>
      <c r="I27" s="28">
        <f t="shared" si="1"/>
        <v>0</v>
      </c>
      <c r="J27" s="28">
        <f t="shared" si="1"/>
        <v>-3000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-3000</v>
      </c>
      <c r="X27" s="28">
        <f t="shared" si="1"/>
        <v>0</v>
      </c>
      <c r="Y27" s="28">
        <f t="shared" si="1"/>
        <v>-3000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-10184797</v>
      </c>
      <c r="D38" s="32">
        <f>+D17+D27+D36</f>
        <v>0</v>
      </c>
      <c r="E38" s="33">
        <f t="shared" si="3"/>
        <v>-9383966</v>
      </c>
      <c r="F38" s="2">
        <f t="shared" si="3"/>
        <v>-9383966</v>
      </c>
      <c r="G38" s="2">
        <f t="shared" si="3"/>
        <v>180546</v>
      </c>
      <c r="H38" s="2">
        <f t="shared" si="3"/>
        <v>-825476</v>
      </c>
      <c r="I38" s="2">
        <f t="shared" si="3"/>
        <v>-215344</v>
      </c>
      <c r="J38" s="2">
        <f t="shared" si="3"/>
        <v>-860274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-860274</v>
      </c>
      <c r="X38" s="2">
        <f t="shared" si="3"/>
        <v>-2345988</v>
      </c>
      <c r="Y38" s="2">
        <f t="shared" si="3"/>
        <v>1485714</v>
      </c>
      <c r="Z38" s="34">
        <f>+IF(X38&lt;&gt;0,+(Y38/X38)*100,0)</f>
        <v>-63.329991457756819</v>
      </c>
      <c r="AA38" s="35">
        <f>+AA17+AA27+AA36</f>
        <v>-9383966</v>
      </c>
    </row>
    <row r="39" spans="1:27" x14ac:dyDescent="0.25">
      <c r="A39" s="23" t="s">
        <v>60</v>
      </c>
      <c r="B39" s="17"/>
      <c r="C39" s="32">
        <v>-53071926</v>
      </c>
      <c r="D39" s="32"/>
      <c r="E39" s="33">
        <v>-58379119</v>
      </c>
      <c r="F39" s="2">
        <v>-58379119</v>
      </c>
      <c r="G39" s="2">
        <v>-63269335</v>
      </c>
      <c r="H39" s="2">
        <f>+G40+H60</f>
        <v>-63616929</v>
      </c>
      <c r="I39" s="2">
        <f>+H40+I60</f>
        <v>-64442405</v>
      </c>
      <c r="J39" s="2">
        <f>+G39</f>
        <v>-63269335</v>
      </c>
      <c r="K39" s="2">
        <f>+I40+K60</f>
        <v>-64657749</v>
      </c>
      <c r="L39" s="2">
        <f>+K40+L60</f>
        <v>-64657749</v>
      </c>
      <c r="M39" s="2">
        <f>+L40+M60</f>
        <v>-64657749</v>
      </c>
      <c r="N39" s="2">
        <f>+K39</f>
        <v>-64657749</v>
      </c>
      <c r="O39" s="2">
        <f>+M40+O60</f>
        <v>-64657749</v>
      </c>
      <c r="P39" s="2">
        <f>+O40+P60</f>
        <v>-64657749</v>
      </c>
      <c r="Q39" s="2">
        <f>+P40+Q60</f>
        <v>-64657749</v>
      </c>
      <c r="R39" s="2">
        <f>+O39</f>
        <v>-64657749</v>
      </c>
      <c r="S39" s="2">
        <f>+Q40+S60</f>
        <v>-64657749</v>
      </c>
      <c r="T39" s="2">
        <f>+S40+T60</f>
        <v>-64657749</v>
      </c>
      <c r="U39" s="2">
        <f>+T40+U60</f>
        <v>-64657749</v>
      </c>
      <c r="V39" s="2">
        <f>+S39</f>
        <v>-64657749</v>
      </c>
      <c r="W39" s="2">
        <f>+G39</f>
        <v>-63269335</v>
      </c>
      <c r="X39" s="2">
        <v>-58379119</v>
      </c>
      <c r="Y39" s="2">
        <f>+W39-X39</f>
        <v>-4890216</v>
      </c>
      <c r="Z39" s="34">
        <f>+IF(X39&lt;&gt;0,+(Y39/X39)*100,0)</f>
        <v>8.3766526178649592</v>
      </c>
      <c r="AA39" s="35">
        <v>-58379119</v>
      </c>
    </row>
    <row r="40" spans="1:27" x14ac:dyDescent="0.25">
      <c r="A40" s="41" t="s">
        <v>62</v>
      </c>
      <c r="B40" s="42" t="s">
        <v>61</v>
      </c>
      <c r="C40" s="43">
        <f>+C38+C39</f>
        <v>-63256723</v>
      </c>
      <c r="D40" s="43">
        <f t="shared" ref="D40:AA40" si="4">+D38+D39</f>
        <v>0</v>
      </c>
      <c r="E40" s="44">
        <f t="shared" si="4"/>
        <v>-67763085</v>
      </c>
      <c r="F40" s="45">
        <f t="shared" si="4"/>
        <v>-67763085</v>
      </c>
      <c r="G40" s="45">
        <f t="shared" si="4"/>
        <v>-63088789</v>
      </c>
      <c r="H40" s="45">
        <f t="shared" si="4"/>
        <v>-64442405</v>
      </c>
      <c r="I40" s="45">
        <f t="shared" si="4"/>
        <v>-64657749</v>
      </c>
      <c r="J40" s="45">
        <f>+I40</f>
        <v>-64657749</v>
      </c>
      <c r="K40" s="45">
        <f t="shared" si="4"/>
        <v>-64657749</v>
      </c>
      <c r="L40" s="45">
        <f t="shared" si="4"/>
        <v>-64657749</v>
      </c>
      <c r="M40" s="45">
        <f t="shared" si="4"/>
        <v>-64657749</v>
      </c>
      <c r="N40" s="45">
        <f>+M40</f>
        <v>-64657749</v>
      </c>
      <c r="O40" s="45">
        <f t="shared" si="4"/>
        <v>-64657749</v>
      </c>
      <c r="P40" s="45">
        <f t="shared" si="4"/>
        <v>-64657749</v>
      </c>
      <c r="Q40" s="45">
        <f t="shared" si="4"/>
        <v>-64657749</v>
      </c>
      <c r="R40" s="45">
        <f>+Q40</f>
        <v>-64657749</v>
      </c>
      <c r="S40" s="45">
        <f t="shared" si="4"/>
        <v>-64657749</v>
      </c>
      <c r="T40" s="45">
        <f t="shared" si="4"/>
        <v>-64657749</v>
      </c>
      <c r="U40" s="45">
        <f t="shared" si="4"/>
        <v>-64657749</v>
      </c>
      <c r="V40" s="45">
        <f>+U40</f>
        <v>-64657749</v>
      </c>
      <c r="W40" s="45">
        <f>+V40</f>
        <v>-64657749</v>
      </c>
      <c r="X40" s="45">
        <f t="shared" si="4"/>
        <v>-60725107</v>
      </c>
      <c r="Y40" s="45">
        <f t="shared" si="4"/>
        <v>-3404502</v>
      </c>
      <c r="Z40" s="46">
        <f>+IF(X40&lt;&gt;0,+(Y40/X40)*100,0)</f>
        <v>5.606415810844104</v>
      </c>
      <c r="AA40" s="47">
        <f t="shared" si="4"/>
        <v>-67763085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-63269335</v>
      </c>
      <c r="H60">
        <v>-528140</v>
      </c>
      <c r="J60">
        <v>-63269335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17458928</v>
      </c>
      <c r="D7" s="18"/>
      <c r="E7" s="19">
        <v>59474431</v>
      </c>
      <c r="F7" s="20">
        <v>59474431</v>
      </c>
      <c r="G7" s="20">
        <v>1319231</v>
      </c>
      <c r="H7" s="20">
        <v>1504284</v>
      </c>
      <c r="I7" s="20">
        <v>1319293</v>
      </c>
      <c r="J7" s="20">
        <v>4142808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4142808</v>
      </c>
      <c r="X7" s="20">
        <v>14868609</v>
      </c>
      <c r="Y7" s="20">
        <v>-10725801</v>
      </c>
      <c r="Z7" s="21">
        <v>-72.137218753953377</v>
      </c>
      <c r="AA7" s="22">
        <v>59474431</v>
      </c>
    </row>
    <row r="8" spans="1:27" x14ac:dyDescent="0.25">
      <c r="A8" s="23" t="s">
        <v>36</v>
      </c>
      <c r="B8" s="17" t="s">
        <v>32</v>
      </c>
      <c r="C8" s="18">
        <v>25200</v>
      </c>
      <c r="D8" s="18"/>
      <c r="E8" s="19"/>
      <c r="F8" s="20"/>
      <c r="G8" s="20">
        <v>1000</v>
      </c>
      <c r="H8" s="20">
        <v>3859</v>
      </c>
      <c r="I8" s="20">
        <v>900</v>
      </c>
      <c r="J8" s="20">
        <v>5759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5759</v>
      </c>
      <c r="X8" s="20"/>
      <c r="Y8" s="20">
        <v>5759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29</v>
      </c>
      <c r="D9" s="18"/>
      <c r="E9" s="19"/>
      <c r="F9" s="20"/>
      <c r="G9" s="20"/>
      <c r="H9" s="20">
        <v>9</v>
      </c>
      <c r="I9" s="20"/>
      <c r="J9" s="20">
        <v>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</v>
      </c>
      <c r="X9" s="20"/>
      <c r="Y9" s="20">
        <v>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12608000</v>
      </c>
      <c r="F11" s="20">
        <v>12608000</v>
      </c>
      <c r="G11" s="20"/>
      <c r="H11" s="20">
        <v>430</v>
      </c>
      <c r="I11" s="20">
        <v>1721</v>
      </c>
      <c r="J11" s="20">
        <v>2151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2151</v>
      </c>
      <c r="X11" s="20">
        <v>3152001</v>
      </c>
      <c r="Y11" s="20">
        <v>-3149850</v>
      </c>
      <c r="Z11" s="21">
        <v>-99.93175763586369</v>
      </c>
      <c r="AA11" s="22">
        <v>12608000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-22951824</v>
      </c>
      <c r="D14" s="18"/>
      <c r="E14" s="19">
        <v>-41433734</v>
      </c>
      <c r="F14" s="20">
        <v>-41433734</v>
      </c>
      <c r="G14" s="20">
        <v>-1264914</v>
      </c>
      <c r="H14" s="20">
        <v>-1948184</v>
      </c>
      <c r="I14" s="20">
        <v>-1880390</v>
      </c>
      <c r="J14" s="20">
        <v>-5093488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-5093488</v>
      </c>
      <c r="X14" s="20">
        <v>-10358436</v>
      </c>
      <c r="Y14" s="20">
        <v>5264948</v>
      </c>
      <c r="Z14" s="21">
        <v>-50.827634596574235</v>
      </c>
      <c r="AA14" s="22">
        <v>-41433734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-5467667</v>
      </c>
      <c r="D17" s="26">
        <f>SUM(D6:D16)</f>
        <v>0</v>
      </c>
      <c r="E17" s="27">
        <f t="shared" si="0"/>
        <v>30648697</v>
      </c>
      <c r="F17" s="28">
        <f t="shared" si="0"/>
        <v>30648697</v>
      </c>
      <c r="G17" s="28">
        <f t="shared" si="0"/>
        <v>55317</v>
      </c>
      <c r="H17" s="28">
        <f t="shared" si="0"/>
        <v>-439602</v>
      </c>
      <c r="I17" s="28">
        <f t="shared" si="0"/>
        <v>-558476</v>
      </c>
      <c r="J17" s="28">
        <f t="shared" si="0"/>
        <v>-942761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-942761</v>
      </c>
      <c r="X17" s="28">
        <f t="shared" si="0"/>
        <v>7662174</v>
      </c>
      <c r="Y17" s="28">
        <f t="shared" si="0"/>
        <v>-8604935</v>
      </c>
      <c r="Z17" s="29">
        <f>+IF(X17&lt;&gt;0,+(Y17/X17)*100,0)</f>
        <v>-112.30409280708061</v>
      </c>
      <c r="AA17" s="30">
        <f>SUM(AA6:AA16)</f>
        <v>30648697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-744869</v>
      </c>
      <c r="D26" s="18"/>
      <c r="E26" s="19">
        <v>-8203079</v>
      </c>
      <c r="F26" s="20">
        <v>-8203079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-2050770</v>
      </c>
      <c r="Y26" s="20">
        <v>2050770</v>
      </c>
      <c r="Z26" s="21">
        <v>-100</v>
      </c>
      <c r="AA26" s="22">
        <v>-8203079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-744869</v>
      </c>
      <c r="D27" s="26">
        <f>SUM(D21:D26)</f>
        <v>0</v>
      </c>
      <c r="E27" s="27">
        <f t="shared" si="1"/>
        <v>-8203079</v>
      </c>
      <c r="F27" s="28">
        <f t="shared" si="1"/>
        <v>-8203079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-2050770</v>
      </c>
      <c r="Y27" s="28">
        <f t="shared" si="1"/>
        <v>2050770</v>
      </c>
      <c r="Z27" s="29">
        <f>+IF(X27&lt;&gt;0,+(Y27/X27)*100,0)</f>
        <v>-100</v>
      </c>
      <c r="AA27" s="30">
        <f>SUM(AA21:AA26)</f>
        <v>-8203079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-6212536</v>
      </c>
      <c r="D38" s="32">
        <f>+D17+D27+D36</f>
        <v>0</v>
      </c>
      <c r="E38" s="33">
        <f t="shared" si="3"/>
        <v>22445618</v>
      </c>
      <c r="F38" s="2">
        <f t="shared" si="3"/>
        <v>22445618</v>
      </c>
      <c r="G38" s="2">
        <f t="shared" si="3"/>
        <v>55317</v>
      </c>
      <c r="H38" s="2">
        <f t="shared" si="3"/>
        <v>-439602</v>
      </c>
      <c r="I38" s="2">
        <f t="shared" si="3"/>
        <v>-558476</v>
      </c>
      <c r="J38" s="2">
        <f t="shared" si="3"/>
        <v>-942761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-942761</v>
      </c>
      <c r="X38" s="2">
        <f t="shared" si="3"/>
        <v>5611404</v>
      </c>
      <c r="Y38" s="2">
        <f t="shared" si="3"/>
        <v>-6554165</v>
      </c>
      <c r="Z38" s="34">
        <f>+IF(X38&lt;&gt;0,+(Y38/X38)*100,0)</f>
        <v>-116.80080421940748</v>
      </c>
      <c r="AA38" s="35">
        <f>+AA17+AA27+AA36</f>
        <v>22445618</v>
      </c>
    </row>
    <row r="39" spans="1:27" x14ac:dyDescent="0.25">
      <c r="A39" s="23" t="s">
        <v>60</v>
      </c>
      <c r="B39" s="17"/>
      <c r="C39" s="32">
        <v>-22201513</v>
      </c>
      <c r="D39" s="32"/>
      <c r="E39" s="33">
        <v>-22201513</v>
      </c>
      <c r="F39" s="2">
        <v>-22201513</v>
      </c>
      <c r="G39" s="2">
        <v>-29014099</v>
      </c>
      <c r="H39" s="2">
        <f>+G40+H60</f>
        <v>-28958782</v>
      </c>
      <c r="I39" s="2">
        <f>+H40+I60</f>
        <v>-29398384</v>
      </c>
      <c r="J39" s="2">
        <f>+G39</f>
        <v>-29014099</v>
      </c>
      <c r="K39" s="2">
        <f>+I40+K60</f>
        <v>-29956860</v>
      </c>
      <c r="L39" s="2">
        <f>+K40+L60</f>
        <v>-29956860</v>
      </c>
      <c r="M39" s="2">
        <f>+L40+M60</f>
        <v>-29956860</v>
      </c>
      <c r="N39" s="2">
        <f>+K39</f>
        <v>-29956860</v>
      </c>
      <c r="O39" s="2">
        <f>+M40+O60</f>
        <v>-29956860</v>
      </c>
      <c r="P39" s="2">
        <f>+O40+P60</f>
        <v>-29956860</v>
      </c>
      <c r="Q39" s="2">
        <f>+P40+Q60</f>
        <v>-29956860</v>
      </c>
      <c r="R39" s="2">
        <f>+O39</f>
        <v>-29956860</v>
      </c>
      <c r="S39" s="2">
        <f>+Q40+S60</f>
        <v>-29956860</v>
      </c>
      <c r="T39" s="2">
        <f>+S40+T60</f>
        <v>-29956860</v>
      </c>
      <c r="U39" s="2">
        <f>+T40+U60</f>
        <v>-29956860</v>
      </c>
      <c r="V39" s="2">
        <f>+S39</f>
        <v>-29956860</v>
      </c>
      <c r="W39" s="2">
        <f>+G39</f>
        <v>-29014099</v>
      </c>
      <c r="X39" s="2">
        <v>-22201513</v>
      </c>
      <c r="Y39" s="2">
        <f>+W39-X39</f>
        <v>-6812586</v>
      </c>
      <c r="Z39" s="34">
        <f>+IF(X39&lt;&gt;0,+(Y39/X39)*100,0)</f>
        <v>30.685233028938164</v>
      </c>
      <c r="AA39" s="35">
        <v>-22201513</v>
      </c>
    </row>
    <row r="40" spans="1:27" x14ac:dyDescent="0.25">
      <c r="A40" s="41" t="s">
        <v>62</v>
      </c>
      <c r="B40" s="42" t="s">
        <v>61</v>
      </c>
      <c r="C40" s="43">
        <f>+C38+C39</f>
        <v>-28414049</v>
      </c>
      <c r="D40" s="43">
        <f t="shared" ref="D40:AA40" si="4">+D38+D39</f>
        <v>0</v>
      </c>
      <c r="E40" s="44">
        <f t="shared" si="4"/>
        <v>244105</v>
      </c>
      <c r="F40" s="45">
        <f t="shared" si="4"/>
        <v>244105</v>
      </c>
      <c r="G40" s="45">
        <f t="shared" si="4"/>
        <v>-28958782</v>
      </c>
      <c r="H40" s="45">
        <f t="shared" si="4"/>
        <v>-29398384</v>
      </c>
      <c r="I40" s="45">
        <f t="shared" si="4"/>
        <v>-29956860</v>
      </c>
      <c r="J40" s="45">
        <f>+I40</f>
        <v>-29956860</v>
      </c>
      <c r="K40" s="45">
        <f t="shared" si="4"/>
        <v>-29956860</v>
      </c>
      <c r="L40" s="45">
        <f t="shared" si="4"/>
        <v>-29956860</v>
      </c>
      <c r="M40" s="45">
        <f t="shared" si="4"/>
        <v>-29956860</v>
      </c>
      <c r="N40" s="45">
        <f>+M40</f>
        <v>-29956860</v>
      </c>
      <c r="O40" s="45">
        <f t="shared" si="4"/>
        <v>-29956860</v>
      </c>
      <c r="P40" s="45">
        <f t="shared" si="4"/>
        <v>-29956860</v>
      </c>
      <c r="Q40" s="45">
        <f t="shared" si="4"/>
        <v>-29956860</v>
      </c>
      <c r="R40" s="45">
        <f>+Q40</f>
        <v>-29956860</v>
      </c>
      <c r="S40" s="45">
        <f t="shared" si="4"/>
        <v>-29956860</v>
      </c>
      <c r="T40" s="45">
        <f t="shared" si="4"/>
        <v>-29956860</v>
      </c>
      <c r="U40" s="45">
        <f t="shared" si="4"/>
        <v>-29956860</v>
      </c>
      <c r="V40" s="45">
        <f>+U40</f>
        <v>-29956860</v>
      </c>
      <c r="W40" s="45">
        <f>+V40</f>
        <v>-29956860</v>
      </c>
      <c r="X40" s="45">
        <f t="shared" si="4"/>
        <v>-16590109</v>
      </c>
      <c r="Y40" s="45">
        <f t="shared" si="4"/>
        <v>-13366751</v>
      </c>
      <c r="Z40" s="46">
        <f>+IF(X40&lt;&gt;0,+(Y40/X40)*100,0)</f>
        <v>80.570603845942173</v>
      </c>
      <c r="AA40" s="47">
        <f t="shared" si="4"/>
        <v>244105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-29014099</v>
      </c>
      <c r="J60">
        <v>-29014099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1100774</v>
      </c>
      <c r="D7" s="18"/>
      <c r="E7" s="19">
        <v>7603887</v>
      </c>
      <c r="F7" s="20">
        <v>7603887</v>
      </c>
      <c r="G7" s="20">
        <v>108967</v>
      </c>
      <c r="H7" s="20">
        <v>98425</v>
      </c>
      <c r="I7" s="20">
        <v>99329</v>
      </c>
      <c r="J7" s="20">
        <v>306721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306721</v>
      </c>
      <c r="X7" s="20">
        <v>1900971</v>
      </c>
      <c r="Y7" s="20">
        <v>-1594250</v>
      </c>
      <c r="Z7" s="21">
        <v>-83.865035289859762</v>
      </c>
      <c r="AA7" s="22">
        <v>7603887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1285000</v>
      </c>
      <c r="D9" s="18"/>
      <c r="E9" s="19">
        <v>1502000</v>
      </c>
      <c r="F9" s="20">
        <v>1502000</v>
      </c>
      <c r="G9" s="20"/>
      <c r="H9" s="20">
        <v>375000</v>
      </c>
      <c r="I9" s="20"/>
      <c r="J9" s="20">
        <v>375000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375000</v>
      </c>
      <c r="X9" s="20">
        <v>375501</v>
      </c>
      <c r="Y9" s="20">
        <v>-501</v>
      </c>
      <c r="Z9" s="21">
        <v>-0.13342174854394528</v>
      </c>
      <c r="AA9" s="22">
        <v>1502000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-1285000</v>
      </c>
      <c r="D14" s="18"/>
      <c r="E14" s="19">
        <v>-11041990</v>
      </c>
      <c r="F14" s="20">
        <v>-11041990</v>
      </c>
      <c r="G14" s="20">
        <v>-121545</v>
      </c>
      <c r="H14" s="20">
        <v>-118211</v>
      </c>
      <c r="I14" s="20">
        <v>-117600</v>
      </c>
      <c r="J14" s="20">
        <v>-357356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-357356</v>
      </c>
      <c r="X14" s="20">
        <v>-2760495</v>
      </c>
      <c r="Y14" s="20">
        <v>2403139</v>
      </c>
      <c r="Z14" s="21">
        <v>-87.054640562652708</v>
      </c>
      <c r="AA14" s="22">
        <v>-11041990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1100774</v>
      </c>
      <c r="D17" s="26">
        <f>SUM(D6:D16)</f>
        <v>0</v>
      </c>
      <c r="E17" s="27">
        <f t="shared" si="0"/>
        <v>-1936103</v>
      </c>
      <c r="F17" s="28">
        <f t="shared" si="0"/>
        <v>-1936103</v>
      </c>
      <c r="G17" s="28">
        <f t="shared" si="0"/>
        <v>-12578</v>
      </c>
      <c r="H17" s="28">
        <f t="shared" si="0"/>
        <v>355214</v>
      </c>
      <c r="I17" s="28">
        <f t="shared" si="0"/>
        <v>-18271</v>
      </c>
      <c r="J17" s="28">
        <f t="shared" si="0"/>
        <v>324365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324365</v>
      </c>
      <c r="X17" s="28">
        <f t="shared" si="0"/>
        <v>-484023</v>
      </c>
      <c r="Y17" s="28">
        <f t="shared" si="0"/>
        <v>808388</v>
      </c>
      <c r="Z17" s="29">
        <f>+IF(X17&lt;&gt;0,+(Y17/X17)*100,0)</f>
        <v>-167.01437741594924</v>
      </c>
      <c r="AA17" s="30">
        <f>SUM(AA6:AA16)</f>
        <v>-1936103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-1301589</v>
      </c>
      <c r="D26" s="18"/>
      <c r="E26" s="19">
        <v>-2086000</v>
      </c>
      <c r="F26" s="20">
        <v>-2086000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-521499</v>
      </c>
      <c r="Y26" s="20">
        <v>521499</v>
      </c>
      <c r="Z26" s="21">
        <v>-100</v>
      </c>
      <c r="AA26" s="22">
        <v>-2086000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-1301589</v>
      </c>
      <c r="D27" s="26">
        <f>SUM(D21:D26)</f>
        <v>0</v>
      </c>
      <c r="E27" s="27">
        <f t="shared" si="1"/>
        <v>-2086000</v>
      </c>
      <c r="F27" s="28">
        <f t="shared" si="1"/>
        <v>-2086000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-521499</v>
      </c>
      <c r="Y27" s="28">
        <f t="shared" si="1"/>
        <v>521499</v>
      </c>
      <c r="Z27" s="29">
        <f>+IF(X27&lt;&gt;0,+(Y27/X27)*100,0)</f>
        <v>-100</v>
      </c>
      <c r="AA27" s="30">
        <f>SUM(AA21:AA26)</f>
        <v>-2086000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-200815</v>
      </c>
      <c r="D38" s="32">
        <f>+D17+D27+D36</f>
        <v>0</v>
      </c>
      <c r="E38" s="33">
        <f t="shared" si="3"/>
        <v>-4022103</v>
      </c>
      <c r="F38" s="2">
        <f t="shared" si="3"/>
        <v>-4022103</v>
      </c>
      <c r="G38" s="2">
        <f t="shared" si="3"/>
        <v>-12578</v>
      </c>
      <c r="H38" s="2">
        <f t="shared" si="3"/>
        <v>355214</v>
      </c>
      <c r="I38" s="2">
        <f t="shared" si="3"/>
        <v>-18271</v>
      </c>
      <c r="J38" s="2">
        <f t="shared" si="3"/>
        <v>324365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324365</v>
      </c>
      <c r="X38" s="2">
        <f t="shared" si="3"/>
        <v>-1005522</v>
      </c>
      <c r="Y38" s="2">
        <f t="shared" si="3"/>
        <v>1329887</v>
      </c>
      <c r="Z38" s="34">
        <f>+IF(X38&lt;&gt;0,+(Y38/X38)*100,0)</f>
        <v>-132.25836928480928</v>
      </c>
      <c r="AA38" s="35">
        <f>+AA17+AA27+AA36</f>
        <v>-4022103</v>
      </c>
    </row>
    <row r="39" spans="1:27" x14ac:dyDescent="0.25">
      <c r="A39" s="23" t="s">
        <v>60</v>
      </c>
      <c r="B39" s="17"/>
      <c r="C39" s="32">
        <v>6158407</v>
      </c>
      <c r="D39" s="32"/>
      <c r="E39" s="33"/>
      <c r="F39" s="2"/>
      <c r="G39" s="2">
        <v>5943272</v>
      </c>
      <c r="H39" s="2">
        <f>+G40+H60</f>
        <v>5930694</v>
      </c>
      <c r="I39" s="2">
        <f>+H40+I60</f>
        <v>6285908</v>
      </c>
      <c r="J39" s="2">
        <f>+G39</f>
        <v>5943272</v>
      </c>
      <c r="K39" s="2">
        <f>+I40+K60</f>
        <v>6267637</v>
      </c>
      <c r="L39" s="2">
        <f>+K40+L60</f>
        <v>6267637</v>
      </c>
      <c r="M39" s="2">
        <f>+L40+M60</f>
        <v>6267637</v>
      </c>
      <c r="N39" s="2">
        <f>+K39</f>
        <v>6267637</v>
      </c>
      <c r="O39" s="2">
        <f>+M40+O60</f>
        <v>6267637</v>
      </c>
      <c r="P39" s="2">
        <f>+O40+P60</f>
        <v>6267637</v>
      </c>
      <c r="Q39" s="2">
        <f>+P40+Q60</f>
        <v>6267637</v>
      </c>
      <c r="R39" s="2">
        <f>+O39</f>
        <v>6267637</v>
      </c>
      <c r="S39" s="2">
        <f>+Q40+S60</f>
        <v>6267637</v>
      </c>
      <c r="T39" s="2">
        <f>+S40+T60</f>
        <v>6267637</v>
      </c>
      <c r="U39" s="2">
        <f>+T40+U60</f>
        <v>6267637</v>
      </c>
      <c r="V39" s="2">
        <f>+S39</f>
        <v>6267637</v>
      </c>
      <c r="W39" s="2">
        <f>+G39</f>
        <v>5943272</v>
      </c>
      <c r="X39" s="2"/>
      <c r="Y39" s="2">
        <f>+W39-X39</f>
        <v>5943272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5957592</v>
      </c>
      <c r="D40" s="43">
        <f t="shared" ref="D40:AA40" si="4">+D38+D39</f>
        <v>0</v>
      </c>
      <c r="E40" s="44">
        <f t="shared" si="4"/>
        <v>-4022103</v>
      </c>
      <c r="F40" s="45">
        <f t="shared" si="4"/>
        <v>-4022103</v>
      </c>
      <c r="G40" s="45">
        <f t="shared" si="4"/>
        <v>5930694</v>
      </c>
      <c r="H40" s="45">
        <f t="shared" si="4"/>
        <v>6285908</v>
      </c>
      <c r="I40" s="45">
        <f t="shared" si="4"/>
        <v>6267637</v>
      </c>
      <c r="J40" s="45">
        <f>+I40</f>
        <v>6267637</v>
      </c>
      <c r="K40" s="45">
        <f t="shared" si="4"/>
        <v>6267637</v>
      </c>
      <c r="L40" s="45">
        <f t="shared" si="4"/>
        <v>6267637</v>
      </c>
      <c r="M40" s="45">
        <f t="shared" si="4"/>
        <v>6267637</v>
      </c>
      <c r="N40" s="45">
        <f>+M40</f>
        <v>6267637</v>
      </c>
      <c r="O40" s="45">
        <f t="shared" si="4"/>
        <v>6267637</v>
      </c>
      <c r="P40" s="45">
        <f t="shared" si="4"/>
        <v>6267637</v>
      </c>
      <c r="Q40" s="45">
        <f t="shared" si="4"/>
        <v>6267637</v>
      </c>
      <c r="R40" s="45">
        <f>+Q40</f>
        <v>6267637</v>
      </c>
      <c r="S40" s="45">
        <f t="shared" si="4"/>
        <v>6267637</v>
      </c>
      <c r="T40" s="45">
        <f t="shared" si="4"/>
        <v>6267637</v>
      </c>
      <c r="U40" s="45">
        <f t="shared" si="4"/>
        <v>6267637</v>
      </c>
      <c r="V40" s="45">
        <f>+U40</f>
        <v>6267637</v>
      </c>
      <c r="W40" s="45">
        <f>+V40</f>
        <v>6267637</v>
      </c>
      <c r="X40" s="45">
        <f t="shared" si="4"/>
        <v>-1005522</v>
      </c>
      <c r="Y40" s="45">
        <f t="shared" si="4"/>
        <v>7273159</v>
      </c>
      <c r="Z40" s="46">
        <f>+IF(X40&lt;&gt;0,+(Y40/X40)*100,0)</f>
        <v>-723.32171747609698</v>
      </c>
      <c r="AA40" s="47">
        <f t="shared" si="4"/>
        <v>-4022103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5943272</v>
      </c>
      <c r="J60">
        <v>5943272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82887678</v>
      </c>
      <c r="D7" s="18"/>
      <c r="E7" s="19">
        <v>182474249</v>
      </c>
      <c r="F7" s="20">
        <v>182474249</v>
      </c>
      <c r="G7" s="20">
        <v>6645989</v>
      </c>
      <c r="H7" s="20">
        <v>6817995</v>
      </c>
      <c r="I7" s="20">
        <v>7818603</v>
      </c>
      <c r="J7" s="20">
        <v>21282587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21282587</v>
      </c>
      <c r="X7" s="20">
        <v>45618564</v>
      </c>
      <c r="Y7" s="20">
        <v>-24335977</v>
      </c>
      <c r="Z7" s="21">
        <v>-53.346652910863213</v>
      </c>
      <c r="AA7" s="22">
        <v>182474249</v>
      </c>
    </row>
    <row r="8" spans="1:27" x14ac:dyDescent="0.25">
      <c r="A8" s="23" t="s">
        <v>36</v>
      </c>
      <c r="B8" s="17" t="s">
        <v>32</v>
      </c>
      <c r="C8" s="18">
        <v>587367</v>
      </c>
      <c r="D8" s="18"/>
      <c r="E8" s="19"/>
      <c r="F8" s="20"/>
      <c r="G8" s="20">
        <v>47829</v>
      </c>
      <c r="H8" s="20">
        <v>51510</v>
      </c>
      <c r="I8" s="20">
        <v>55411</v>
      </c>
      <c r="J8" s="20">
        <v>154750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154750</v>
      </c>
      <c r="X8" s="20"/>
      <c r="Y8" s="20">
        <v>154750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-24407079</v>
      </c>
      <c r="D14" s="18"/>
      <c r="E14" s="19">
        <v>-97823977</v>
      </c>
      <c r="F14" s="20">
        <v>-97823977</v>
      </c>
      <c r="G14" s="20">
        <v>-2906103</v>
      </c>
      <c r="H14" s="20">
        <v>-1822563</v>
      </c>
      <c r="I14" s="20">
        <v>-1513406</v>
      </c>
      <c r="J14" s="20">
        <v>-6242072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-6242072</v>
      </c>
      <c r="X14" s="20">
        <v>-24455994</v>
      </c>
      <c r="Y14" s="20">
        <v>18213922</v>
      </c>
      <c r="Z14" s="21">
        <v>-74.47631038836532</v>
      </c>
      <c r="AA14" s="22">
        <v>-97823977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59067966</v>
      </c>
      <c r="D17" s="26">
        <f>SUM(D6:D16)</f>
        <v>0</v>
      </c>
      <c r="E17" s="27">
        <f t="shared" si="0"/>
        <v>84650272</v>
      </c>
      <c r="F17" s="28">
        <f t="shared" si="0"/>
        <v>84650272</v>
      </c>
      <c r="G17" s="28">
        <f t="shared" si="0"/>
        <v>3787715</v>
      </c>
      <c r="H17" s="28">
        <f t="shared" si="0"/>
        <v>5046942</v>
      </c>
      <c r="I17" s="28">
        <f t="shared" si="0"/>
        <v>6360608</v>
      </c>
      <c r="J17" s="28">
        <f t="shared" si="0"/>
        <v>15195265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15195265</v>
      </c>
      <c r="X17" s="28">
        <f t="shared" si="0"/>
        <v>21162570</v>
      </c>
      <c r="Y17" s="28">
        <f t="shared" si="0"/>
        <v>-5967305</v>
      </c>
      <c r="Z17" s="29">
        <f>+IF(X17&lt;&gt;0,+(Y17/X17)*100,0)</f>
        <v>-28.197449553622267</v>
      </c>
      <c r="AA17" s="30">
        <f>SUM(AA6:AA16)</f>
        <v>84650272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-19843871</v>
      </c>
      <c r="D26" s="18"/>
      <c r="E26" s="19">
        <v>-17684542</v>
      </c>
      <c r="F26" s="20">
        <v>-17684542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-4421136</v>
      </c>
      <c r="Y26" s="20">
        <v>4421136</v>
      </c>
      <c r="Z26" s="21">
        <v>-100</v>
      </c>
      <c r="AA26" s="22">
        <v>-17684542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-19843871</v>
      </c>
      <c r="D27" s="26">
        <f>SUM(D21:D26)</f>
        <v>0</v>
      </c>
      <c r="E27" s="27">
        <f t="shared" si="1"/>
        <v>-17684542</v>
      </c>
      <c r="F27" s="28">
        <f t="shared" si="1"/>
        <v>-17684542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-4421136</v>
      </c>
      <c r="Y27" s="28">
        <f t="shared" si="1"/>
        <v>4421136</v>
      </c>
      <c r="Z27" s="29">
        <f>+IF(X27&lt;&gt;0,+(Y27/X27)*100,0)</f>
        <v>-100</v>
      </c>
      <c r="AA27" s="30">
        <f>SUM(AA21:AA26)</f>
        <v>-17684542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39224095</v>
      </c>
      <c r="D38" s="32">
        <f>+D17+D27+D36</f>
        <v>0</v>
      </c>
      <c r="E38" s="33">
        <f t="shared" si="3"/>
        <v>66965730</v>
      </c>
      <c r="F38" s="2">
        <f t="shared" si="3"/>
        <v>66965730</v>
      </c>
      <c r="G38" s="2">
        <f t="shared" si="3"/>
        <v>3787715</v>
      </c>
      <c r="H38" s="2">
        <f t="shared" si="3"/>
        <v>5046942</v>
      </c>
      <c r="I38" s="2">
        <f t="shared" si="3"/>
        <v>6360608</v>
      </c>
      <c r="J38" s="2">
        <f t="shared" si="3"/>
        <v>15195265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15195265</v>
      </c>
      <c r="X38" s="2">
        <f t="shared" si="3"/>
        <v>16741434</v>
      </c>
      <c r="Y38" s="2">
        <f t="shared" si="3"/>
        <v>-1546169</v>
      </c>
      <c r="Z38" s="34">
        <f>+IF(X38&lt;&gt;0,+(Y38/X38)*100,0)</f>
        <v>-9.2355828061084839</v>
      </c>
      <c r="AA38" s="35">
        <f>+AA17+AA27+AA36</f>
        <v>66965730</v>
      </c>
    </row>
    <row r="39" spans="1:27" x14ac:dyDescent="0.25">
      <c r="A39" s="23" t="s">
        <v>60</v>
      </c>
      <c r="B39" s="17"/>
      <c r="C39" s="32">
        <v>263875885</v>
      </c>
      <c r="D39" s="32"/>
      <c r="E39" s="33"/>
      <c r="F39" s="2"/>
      <c r="G39" s="2">
        <v>302632490</v>
      </c>
      <c r="H39" s="2">
        <f>+G40+H60</f>
        <v>306420205</v>
      </c>
      <c r="I39" s="2">
        <f>+H40+I60</f>
        <v>311467147</v>
      </c>
      <c r="J39" s="2">
        <f>+G39</f>
        <v>302632490</v>
      </c>
      <c r="K39" s="2">
        <f>+I40+K60</f>
        <v>317827755</v>
      </c>
      <c r="L39" s="2">
        <f>+K40+L60</f>
        <v>317827755</v>
      </c>
      <c r="M39" s="2">
        <f>+L40+M60</f>
        <v>317827755</v>
      </c>
      <c r="N39" s="2">
        <f>+K39</f>
        <v>317827755</v>
      </c>
      <c r="O39" s="2">
        <f>+M40+O60</f>
        <v>317827755</v>
      </c>
      <c r="P39" s="2">
        <f>+O40+P60</f>
        <v>317827755</v>
      </c>
      <c r="Q39" s="2">
        <f>+P40+Q60</f>
        <v>317827755</v>
      </c>
      <c r="R39" s="2">
        <f>+O39</f>
        <v>317827755</v>
      </c>
      <c r="S39" s="2">
        <f>+Q40+S60</f>
        <v>317827755</v>
      </c>
      <c r="T39" s="2">
        <f>+S40+T60</f>
        <v>317827755</v>
      </c>
      <c r="U39" s="2">
        <f>+T40+U60</f>
        <v>317827755</v>
      </c>
      <c r="V39" s="2">
        <f>+S39</f>
        <v>317827755</v>
      </c>
      <c r="W39" s="2">
        <f>+G39</f>
        <v>302632490</v>
      </c>
      <c r="X39" s="2"/>
      <c r="Y39" s="2">
        <f>+W39-X39</f>
        <v>302632490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303099980</v>
      </c>
      <c r="D40" s="43">
        <f t="shared" ref="D40:AA40" si="4">+D38+D39</f>
        <v>0</v>
      </c>
      <c r="E40" s="44">
        <f t="shared" si="4"/>
        <v>66965730</v>
      </c>
      <c r="F40" s="45">
        <f t="shared" si="4"/>
        <v>66965730</v>
      </c>
      <c r="G40" s="45">
        <f t="shared" si="4"/>
        <v>306420205</v>
      </c>
      <c r="H40" s="45">
        <f t="shared" si="4"/>
        <v>311467147</v>
      </c>
      <c r="I40" s="45">
        <f t="shared" si="4"/>
        <v>317827755</v>
      </c>
      <c r="J40" s="45">
        <f>+I40</f>
        <v>317827755</v>
      </c>
      <c r="K40" s="45">
        <f t="shared" si="4"/>
        <v>317827755</v>
      </c>
      <c r="L40" s="45">
        <f t="shared" si="4"/>
        <v>317827755</v>
      </c>
      <c r="M40" s="45">
        <f t="shared" si="4"/>
        <v>317827755</v>
      </c>
      <c r="N40" s="45">
        <f>+M40</f>
        <v>317827755</v>
      </c>
      <c r="O40" s="45">
        <f t="shared" si="4"/>
        <v>317827755</v>
      </c>
      <c r="P40" s="45">
        <f t="shared" si="4"/>
        <v>317827755</v>
      </c>
      <c r="Q40" s="45">
        <f t="shared" si="4"/>
        <v>317827755</v>
      </c>
      <c r="R40" s="45">
        <f>+Q40</f>
        <v>317827755</v>
      </c>
      <c r="S40" s="45">
        <f t="shared" si="4"/>
        <v>317827755</v>
      </c>
      <c r="T40" s="45">
        <f t="shared" si="4"/>
        <v>317827755</v>
      </c>
      <c r="U40" s="45">
        <f t="shared" si="4"/>
        <v>317827755</v>
      </c>
      <c r="V40" s="45">
        <f>+U40</f>
        <v>317827755</v>
      </c>
      <c r="W40" s="45">
        <f>+V40</f>
        <v>317827755</v>
      </c>
      <c r="X40" s="45">
        <f t="shared" si="4"/>
        <v>16741434</v>
      </c>
      <c r="Y40" s="45">
        <f t="shared" si="4"/>
        <v>301086321</v>
      </c>
      <c r="Z40" s="46">
        <f>+IF(X40&lt;&gt;0,+(Y40/X40)*100,0)</f>
        <v>1798.4500073291213</v>
      </c>
      <c r="AA40" s="47">
        <f t="shared" si="4"/>
        <v>66965730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302632490</v>
      </c>
      <c r="J60">
        <v>302632490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13010606</v>
      </c>
      <c r="D7" s="18"/>
      <c r="E7" s="19">
        <v>44504250</v>
      </c>
      <c r="F7" s="20">
        <v>44504250</v>
      </c>
      <c r="G7" s="20">
        <v>1084860</v>
      </c>
      <c r="H7" s="20">
        <v>1283646</v>
      </c>
      <c r="I7" s="20">
        <v>1134933</v>
      </c>
      <c r="J7" s="20">
        <v>3503439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3503439</v>
      </c>
      <c r="X7" s="20">
        <v>11126064</v>
      </c>
      <c r="Y7" s="20">
        <v>-7622625</v>
      </c>
      <c r="Z7" s="21">
        <v>-68.511425064605064</v>
      </c>
      <c r="AA7" s="22">
        <v>44504250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30451323</v>
      </c>
      <c r="D9" s="18"/>
      <c r="E9" s="19">
        <v>3484373</v>
      </c>
      <c r="F9" s="20">
        <v>3484373</v>
      </c>
      <c r="G9" s="20"/>
      <c r="H9" s="20"/>
      <c r="I9" s="20">
        <v>2424190</v>
      </c>
      <c r="J9" s="20">
        <v>2424190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2424190</v>
      </c>
      <c r="X9" s="20">
        <v>871092</v>
      </c>
      <c r="Y9" s="20">
        <v>1553098</v>
      </c>
      <c r="Z9" s="21">
        <v>178.29322275947891</v>
      </c>
      <c r="AA9" s="22">
        <v>3484373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-12148497</v>
      </c>
      <c r="D14" s="18"/>
      <c r="E14" s="19">
        <v>-12911843</v>
      </c>
      <c r="F14" s="20">
        <v>-12911843</v>
      </c>
      <c r="G14" s="20">
        <v>-5579409</v>
      </c>
      <c r="H14" s="20">
        <v>-2251131</v>
      </c>
      <c r="I14" s="20">
        <v>-1310600</v>
      </c>
      <c r="J14" s="20">
        <v>-9141140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-9141140</v>
      </c>
      <c r="X14" s="20">
        <v>-3227958</v>
      </c>
      <c r="Y14" s="20">
        <v>-5913182</v>
      </c>
      <c r="Z14" s="21">
        <v>183.18646029471265</v>
      </c>
      <c r="AA14" s="22">
        <v>-12911843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31313432</v>
      </c>
      <c r="D17" s="26">
        <f>SUM(D6:D16)</f>
        <v>0</v>
      </c>
      <c r="E17" s="27">
        <f t="shared" si="0"/>
        <v>35076780</v>
      </c>
      <c r="F17" s="28">
        <f t="shared" si="0"/>
        <v>35076780</v>
      </c>
      <c r="G17" s="28">
        <f t="shared" si="0"/>
        <v>-4494549</v>
      </c>
      <c r="H17" s="28">
        <f t="shared" si="0"/>
        <v>-967485</v>
      </c>
      <c r="I17" s="28">
        <f t="shared" si="0"/>
        <v>2248523</v>
      </c>
      <c r="J17" s="28">
        <f t="shared" si="0"/>
        <v>-3213511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-3213511</v>
      </c>
      <c r="X17" s="28">
        <f t="shared" si="0"/>
        <v>8769198</v>
      </c>
      <c r="Y17" s="28">
        <f t="shared" si="0"/>
        <v>-11982709</v>
      </c>
      <c r="Z17" s="29">
        <f>+IF(X17&lt;&gt;0,+(Y17/X17)*100,0)</f>
        <v>-136.64543781540797</v>
      </c>
      <c r="AA17" s="30">
        <f>SUM(AA6:AA16)</f>
        <v>35076780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-2437259</v>
      </c>
      <c r="D26" s="18"/>
      <c r="E26" s="19">
        <v>-4000000</v>
      </c>
      <c r="F26" s="20">
        <v>-4000000</v>
      </c>
      <c r="G26" s="20"/>
      <c r="H26" s="20"/>
      <c r="I26" s="20">
        <v>-1533315</v>
      </c>
      <c r="J26" s="20">
        <v>-1533315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-1533315</v>
      </c>
      <c r="X26" s="20">
        <v>-1000002</v>
      </c>
      <c r="Y26" s="20">
        <v>-533313</v>
      </c>
      <c r="Z26" s="21">
        <v>53.331193337613328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-2437259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-1533315</v>
      </c>
      <c r="J27" s="28">
        <f t="shared" si="1"/>
        <v>-1533315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-1533315</v>
      </c>
      <c r="X27" s="28">
        <f t="shared" si="1"/>
        <v>-1000002</v>
      </c>
      <c r="Y27" s="28">
        <f t="shared" si="1"/>
        <v>-533313</v>
      </c>
      <c r="Z27" s="29">
        <f>+IF(X27&lt;&gt;0,+(Y27/X27)*100,0)</f>
        <v>53.331193337613328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28876173</v>
      </c>
      <c r="D38" s="32">
        <f>+D17+D27+D36</f>
        <v>0</v>
      </c>
      <c r="E38" s="33">
        <f t="shared" si="3"/>
        <v>31076780</v>
      </c>
      <c r="F38" s="2">
        <f t="shared" si="3"/>
        <v>31076780</v>
      </c>
      <c r="G38" s="2">
        <f t="shared" si="3"/>
        <v>-4494549</v>
      </c>
      <c r="H38" s="2">
        <f t="shared" si="3"/>
        <v>-967485</v>
      </c>
      <c r="I38" s="2">
        <f t="shared" si="3"/>
        <v>715208</v>
      </c>
      <c r="J38" s="2">
        <f t="shared" si="3"/>
        <v>-4746826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-4746826</v>
      </c>
      <c r="X38" s="2">
        <f t="shared" si="3"/>
        <v>7769196</v>
      </c>
      <c r="Y38" s="2">
        <f t="shared" si="3"/>
        <v>-12516022</v>
      </c>
      <c r="Z38" s="34">
        <f>+IF(X38&lt;&gt;0,+(Y38/X38)*100,0)</f>
        <v>-161.09803382486425</v>
      </c>
      <c r="AA38" s="35">
        <f>+AA17+AA27+AA36</f>
        <v>31076780</v>
      </c>
    </row>
    <row r="39" spans="1:27" x14ac:dyDescent="0.25">
      <c r="A39" s="23" t="s">
        <v>60</v>
      </c>
      <c r="B39" s="17"/>
      <c r="C39" s="32">
        <v>-122307645</v>
      </c>
      <c r="D39" s="32"/>
      <c r="E39" s="33">
        <v>25157335</v>
      </c>
      <c r="F39" s="2">
        <v>25157335</v>
      </c>
      <c r="G39" s="2">
        <v>-93311162</v>
      </c>
      <c r="H39" s="2">
        <f>+G40+H60</f>
        <v>-97805711</v>
      </c>
      <c r="I39" s="2">
        <f>+H40+I60</f>
        <v>-98773196</v>
      </c>
      <c r="J39" s="2">
        <f>+G39</f>
        <v>-93311162</v>
      </c>
      <c r="K39" s="2">
        <f>+I40+K60</f>
        <v>-98057988</v>
      </c>
      <c r="L39" s="2">
        <f>+K40+L60</f>
        <v>-98057988</v>
      </c>
      <c r="M39" s="2">
        <f>+L40+M60</f>
        <v>-98057988</v>
      </c>
      <c r="N39" s="2">
        <f>+K39</f>
        <v>-98057988</v>
      </c>
      <c r="O39" s="2">
        <f>+M40+O60</f>
        <v>-98057988</v>
      </c>
      <c r="P39" s="2">
        <f>+O40+P60</f>
        <v>-98057988</v>
      </c>
      <c r="Q39" s="2">
        <f>+P40+Q60</f>
        <v>-98057988</v>
      </c>
      <c r="R39" s="2">
        <f>+O39</f>
        <v>-98057988</v>
      </c>
      <c r="S39" s="2">
        <f>+Q40+S60</f>
        <v>-98057988</v>
      </c>
      <c r="T39" s="2">
        <f>+S40+T60</f>
        <v>-98057988</v>
      </c>
      <c r="U39" s="2">
        <f>+T40+U60</f>
        <v>-98057988</v>
      </c>
      <c r="V39" s="2">
        <f>+S39</f>
        <v>-98057988</v>
      </c>
      <c r="W39" s="2">
        <f>+G39</f>
        <v>-93311162</v>
      </c>
      <c r="X39" s="2">
        <v>25157335</v>
      </c>
      <c r="Y39" s="2">
        <f>+W39-X39</f>
        <v>-118468497</v>
      </c>
      <c r="Z39" s="34">
        <f>+IF(X39&lt;&gt;0,+(Y39/X39)*100,0)</f>
        <v>-470.91036073574566</v>
      </c>
      <c r="AA39" s="35">
        <v>25157335</v>
      </c>
    </row>
    <row r="40" spans="1:27" x14ac:dyDescent="0.25">
      <c r="A40" s="41" t="s">
        <v>62</v>
      </c>
      <c r="B40" s="42" t="s">
        <v>61</v>
      </c>
      <c r="C40" s="43">
        <f>+C38+C39</f>
        <v>-93431472</v>
      </c>
      <c r="D40" s="43">
        <f t="shared" ref="D40:AA40" si="4">+D38+D39</f>
        <v>0</v>
      </c>
      <c r="E40" s="44">
        <f t="shared" si="4"/>
        <v>56234115</v>
      </c>
      <c r="F40" s="45">
        <f t="shared" si="4"/>
        <v>56234115</v>
      </c>
      <c r="G40" s="45">
        <f t="shared" si="4"/>
        <v>-97805711</v>
      </c>
      <c r="H40" s="45">
        <f t="shared" si="4"/>
        <v>-98773196</v>
      </c>
      <c r="I40" s="45">
        <f t="shared" si="4"/>
        <v>-98057988</v>
      </c>
      <c r="J40" s="45">
        <f>+I40</f>
        <v>-98057988</v>
      </c>
      <c r="K40" s="45">
        <f t="shared" si="4"/>
        <v>-98057988</v>
      </c>
      <c r="L40" s="45">
        <f t="shared" si="4"/>
        <v>-98057988</v>
      </c>
      <c r="M40" s="45">
        <f t="shared" si="4"/>
        <v>-98057988</v>
      </c>
      <c r="N40" s="45">
        <f>+M40</f>
        <v>-98057988</v>
      </c>
      <c r="O40" s="45">
        <f t="shared" si="4"/>
        <v>-98057988</v>
      </c>
      <c r="P40" s="45">
        <f t="shared" si="4"/>
        <v>-98057988</v>
      </c>
      <c r="Q40" s="45">
        <f t="shared" si="4"/>
        <v>-98057988</v>
      </c>
      <c r="R40" s="45">
        <f>+Q40</f>
        <v>-98057988</v>
      </c>
      <c r="S40" s="45">
        <f t="shared" si="4"/>
        <v>-98057988</v>
      </c>
      <c r="T40" s="45">
        <f t="shared" si="4"/>
        <v>-98057988</v>
      </c>
      <c r="U40" s="45">
        <f t="shared" si="4"/>
        <v>-98057988</v>
      </c>
      <c r="V40" s="45">
        <f>+U40</f>
        <v>-98057988</v>
      </c>
      <c r="W40" s="45">
        <f>+V40</f>
        <v>-98057988</v>
      </c>
      <c r="X40" s="45">
        <f t="shared" si="4"/>
        <v>32926531</v>
      </c>
      <c r="Y40" s="45">
        <f t="shared" si="4"/>
        <v>-130984519</v>
      </c>
      <c r="Z40" s="46">
        <f>+IF(X40&lt;&gt;0,+(Y40/X40)*100,0)</f>
        <v>-397.80843903659331</v>
      </c>
      <c r="AA40" s="47">
        <f t="shared" si="4"/>
        <v>56234115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-93311162</v>
      </c>
      <c r="J60">
        <v>-93311162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100975245</v>
      </c>
      <c r="D7" s="18"/>
      <c r="E7" s="19">
        <v>303472902</v>
      </c>
      <c r="F7" s="20">
        <v>303472902</v>
      </c>
      <c r="G7" s="20">
        <v>9675900</v>
      </c>
      <c r="H7" s="20">
        <v>9123308</v>
      </c>
      <c r="I7" s="20">
        <v>9016471</v>
      </c>
      <c r="J7" s="20">
        <v>27815679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27815679</v>
      </c>
      <c r="X7" s="20">
        <v>75868227</v>
      </c>
      <c r="Y7" s="20">
        <v>-48052548</v>
      </c>
      <c r="Z7" s="21">
        <v>-63.336853779382508</v>
      </c>
      <c r="AA7" s="22">
        <v>303472902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24196333</v>
      </c>
      <c r="F9" s="20">
        <v>24196333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10081772</v>
      </c>
      <c r="Y9" s="20">
        <v>-10081772</v>
      </c>
      <c r="Z9" s="21">
        <v>-100</v>
      </c>
      <c r="AA9" s="22">
        <v>24196333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-73282248</v>
      </c>
      <c r="D14" s="18"/>
      <c r="E14" s="19">
        <v>-156161729</v>
      </c>
      <c r="F14" s="20">
        <v>-156161729</v>
      </c>
      <c r="G14" s="20">
        <v>-12299074</v>
      </c>
      <c r="H14" s="20">
        <v>-6765992</v>
      </c>
      <c r="I14" s="20">
        <v>-7259666</v>
      </c>
      <c r="J14" s="20">
        <v>-26324732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-26324732</v>
      </c>
      <c r="X14" s="20">
        <v>-39040440</v>
      </c>
      <c r="Y14" s="20">
        <v>12715708</v>
      </c>
      <c r="Z14" s="21">
        <v>-32.570606273904701</v>
      </c>
      <c r="AA14" s="22">
        <v>-156161729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-1305</v>
      </c>
      <c r="Y15" s="20">
        <v>1305</v>
      </c>
      <c r="Z15" s="21">
        <v>-100</v>
      </c>
      <c r="AA15" s="22">
        <v>-5220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27692997</v>
      </c>
      <c r="D17" s="26">
        <f>SUM(D6:D16)</f>
        <v>0</v>
      </c>
      <c r="E17" s="27">
        <f t="shared" si="0"/>
        <v>171502286</v>
      </c>
      <c r="F17" s="28">
        <f t="shared" si="0"/>
        <v>171502286</v>
      </c>
      <c r="G17" s="28">
        <f t="shared" si="0"/>
        <v>-2623174</v>
      </c>
      <c r="H17" s="28">
        <f t="shared" si="0"/>
        <v>2357316</v>
      </c>
      <c r="I17" s="28">
        <f t="shared" si="0"/>
        <v>1756805</v>
      </c>
      <c r="J17" s="28">
        <f t="shared" si="0"/>
        <v>1490947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1490947</v>
      </c>
      <c r="X17" s="28">
        <f t="shared" si="0"/>
        <v>46908254</v>
      </c>
      <c r="Y17" s="28">
        <f t="shared" si="0"/>
        <v>-45417307</v>
      </c>
      <c r="Z17" s="29">
        <f>+IF(X17&lt;&gt;0,+(Y17/X17)*100,0)</f>
        <v>-96.821567905725075</v>
      </c>
      <c r="AA17" s="30">
        <f>SUM(AA6:AA16)</f>
        <v>171502286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-1288936</v>
      </c>
      <c r="D26" s="18"/>
      <c r="E26" s="19">
        <v>-2100000</v>
      </c>
      <c r="F26" s="20">
        <v>-2100000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-525000</v>
      </c>
      <c r="Y26" s="20">
        <v>525000</v>
      </c>
      <c r="Z26" s="21">
        <v>-100</v>
      </c>
      <c r="AA26" s="22">
        <v>-2100000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-1288936</v>
      </c>
      <c r="D27" s="26">
        <f>SUM(D21:D26)</f>
        <v>0</v>
      </c>
      <c r="E27" s="27">
        <f t="shared" si="1"/>
        <v>-2100000</v>
      </c>
      <c r="F27" s="28">
        <f t="shared" si="1"/>
        <v>-2100000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-525000</v>
      </c>
      <c r="Y27" s="28">
        <f t="shared" si="1"/>
        <v>525000</v>
      </c>
      <c r="Z27" s="29">
        <f>+IF(X27&lt;&gt;0,+(Y27/X27)*100,0)</f>
        <v>-100</v>
      </c>
      <c r="AA27" s="30">
        <f>SUM(AA21:AA26)</f>
        <v>-2100000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26404061</v>
      </c>
      <c r="D38" s="32">
        <f>+D17+D27+D36</f>
        <v>0</v>
      </c>
      <c r="E38" s="33">
        <f t="shared" si="3"/>
        <v>169402286</v>
      </c>
      <c r="F38" s="2">
        <f t="shared" si="3"/>
        <v>169402286</v>
      </c>
      <c r="G38" s="2">
        <f t="shared" si="3"/>
        <v>-2623174</v>
      </c>
      <c r="H38" s="2">
        <f t="shared" si="3"/>
        <v>2357316</v>
      </c>
      <c r="I38" s="2">
        <f t="shared" si="3"/>
        <v>1756805</v>
      </c>
      <c r="J38" s="2">
        <f t="shared" si="3"/>
        <v>1490947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1490947</v>
      </c>
      <c r="X38" s="2">
        <f t="shared" si="3"/>
        <v>46383254</v>
      </c>
      <c r="Y38" s="2">
        <f t="shared" si="3"/>
        <v>-44892307</v>
      </c>
      <c r="Z38" s="34">
        <f>+IF(X38&lt;&gt;0,+(Y38/X38)*100,0)</f>
        <v>-96.785592058720155</v>
      </c>
      <c r="AA38" s="35">
        <f>+AA17+AA27+AA36</f>
        <v>169402286</v>
      </c>
    </row>
    <row r="39" spans="1:27" x14ac:dyDescent="0.25">
      <c r="A39" s="23" t="s">
        <v>60</v>
      </c>
      <c r="B39" s="17"/>
      <c r="C39" s="32">
        <v>50121341</v>
      </c>
      <c r="D39" s="32"/>
      <c r="E39" s="33"/>
      <c r="F39" s="2"/>
      <c r="G39" s="2">
        <v>90169585</v>
      </c>
      <c r="H39" s="2">
        <f>+G40+H60</f>
        <v>87546411</v>
      </c>
      <c r="I39" s="2">
        <f>+H40+I60</f>
        <v>89903727</v>
      </c>
      <c r="J39" s="2">
        <f>+G39</f>
        <v>90169585</v>
      </c>
      <c r="K39" s="2">
        <f>+I40+K60</f>
        <v>91660532</v>
      </c>
      <c r="L39" s="2">
        <f>+K40+L60</f>
        <v>91660532</v>
      </c>
      <c r="M39" s="2">
        <f>+L40+M60</f>
        <v>91660532</v>
      </c>
      <c r="N39" s="2">
        <f>+K39</f>
        <v>91660532</v>
      </c>
      <c r="O39" s="2">
        <f>+M40+O60</f>
        <v>91660532</v>
      </c>
      <c r="P39" s="2">
        <f>+O40+P60</f>
        <v>91660532</v>
      </c>
      <c r="Q39" s="2">
        <f>+P40+Q60</f>
        <v>91660532</v>
      </c>
      <c r="R39" s="2">
        <f>+O39</f>
        <v>91660532</v>
      </c>
      <c r="S39" s="2">
        <f>+Q40+S60</f>
        <v>91660532</v>
      </c>
      <c r="T39" s="2">
        <f>+S40+T60</f>
        <v>91660532</v>
      </c>
      <c r="U39" s="2">
        <f>+T40+U60</f>
        <v>91660532</v>
      </c>
      <c r="V39" s="2">
        <f>+S39</f>
        <v>91660532</v>
      </c>
      <c r="W39" s="2">
        <f>+G39</f>
        <v>90169585</v>
      </c>
      <c r="X39" s="2"/>
      <c r="Y39" s="2">
        <f>+W39-X39</f>
        <v>90169585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76525402</v>
      </c>
      <c r="D40" s="43">
        <f t="shared" ref="D40:AA40" si="4">+D38+D39</f>
        <v>0</v>
      </c>
      <c r="E40" s="44">
        <f t="shared" si="4"/>
        <v>169402286</v>
      </c>
      <c r="F40" s="45">
        <f t="shared" si="4"/>
        <v>169402286</v>
      </c>
      <c r="G40" s="45">
        <f t="shared" si="4"/>
        <v>87546411</v>
      </c>
      <c r="H40" s="45">
        <f t="shared" si="4"/>
        <v>89903727</v>
      </c>
      <c r="I40" s="45">
        <f t="shared" si="4"/>
        <v>91660532</v>
      </c>
      <c r="J40" s="45">
        <f>+I40</f>
        <v>91660532</v>
      </c>
      <c r="K40" s="45">
        <f t="shared" si="4"/>
        <v>91660532</v>
      </c>
      <c r="L40" s="45">
        <f t="shared" si="4"/>
        <v>91660532</v>
      </c>
      <c r="M40" s="45">
        <f t="shared" si="4"/>
        <v>91660532</v>
      </c>
      <c r="N40" s="45">
        <f>+M40</f>
        <v>91660532</v>
      </c>
      <c r="O40" s="45">
        <f t="shared" si="4"/>
        <v>91660532</v>
      </c>
      <c r="P40" s="45">
        <f t="shared" si="4"/>
        <v>91660532</v>
      </c>
      <c r="Q40" s="45">
        <f t="shared" si="4"/>
        <v>91660532</v>
      </c>
      <c r="R40" s="45">
        <f>+Q40</f>
        <v>91660532</v>
      </c>
      <c r="S40" s="45">
        <f t="shared" si="4"/>
        <v>91660532</v>
      </c>
      <c r="T40" s="45">
        <f t="shared" si="4"/>
        <v>91660532</v>
      </c>
      <c r="U40" s="45">
        <f t="shared" si="4"/>
        <v>91660532</v>
      </c>
      <c r="V40" s="45">
        <f>+U40</f>
        <v>91660532</v>
      </c>
      <c r="W40" s="45">
        <f>+V40</f>
        <v>91660532</v>
      </c>
      <c r="X40" s="45">
        <f t="shared" si="4"/>
        <v>46383254</v>
      </c>
      <c r="Y40" s="45">
        <f t="shared" si="4"/>
        <v>45277278</v>
      </c>
      <c r="Z40" s="46">
        <f>+IF(X40&lt;&gt;0,+(Y40/X40)*100,0)</f>
        <v>97.615570481536281</v>
      </c>
      <c r="AA40" s="47">
        <f t="shared" si="4"/>
        <v>169402286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90169585</v>
      </c>
      <c r="J60">
        <v>90169585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84033378</v>
      </c>
      <c r="D7" s="18"/>
      <c r="E7" s="19">
        <v>145404266</v>
      </c>
      <c r="F7" s="20">
        <v>145404266</v>
      </c>
      <c r="G7" s="20">
        <v>7980134</v>
      </c>
      <c r="H7" s="20">
        <v>7019867</v>
      </c>
      <c r="I7" s="20">
        <v>7164039</v>
      </c>
      <c r="J7" s="20">
        <v>22164040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22164040</v>
      </c>
      <c r="X7" s="20">
        <v>35804814</v>
      </c>
      <c r="Y7" s="20">
        <v>-13640774</v>
      </c>
      <c r="Z7" s="21">
        <v>-38.097597714095095</v>
      </c>
      <c r="AA7" s="22">
        <v>145404266</v>
      </c>
    </row>
    <row r="8" spans="1:27" x14ac:dyDescent="0.25">
      <c r="A8" s="23" t="s">
        <v>36</v>
      </c>
      <c r="B8" s="17" t="s">
        <v>32</v>
      </c>
      <c r="C8" s="18">
        <v>446587</v>
      </c>
      <c r="D8" s="18"/>
      <c r="E8" s="19">
        <v>-18962072</v>
      </c>
      <c r="F8" s="20">
        <v>-18962072</v>
      </c>
      <c r="G8" s="20">
        <v>65571</v>
      </c>
      <c r="H8" s="20">
        <v>68195</v>
      </c>
      <c r="I8" s="20">
        <v>52085</v>
      </c>
      <c r="J8" s="20">
        <v>185851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185851</v>
      </c>
      <c r="X8" s="20">
        <v>-4567354</v>
      </c>
      <c r="Y8" s="20">
        <v>4753205</v>
      </c>
      <c r="Z8" s="21">
        <v>-104.06911748027414</v>
      </c>
      <c r="AA8" s="22">
        <v>-18962072</v>
      </c>
    </row>
    <row r="9" spans="1:27" x14ac:dyDescent="0.25">
      <c r="A9" s="23" t="s">
        <v>37</v>
      </c>
      <c r="B9" s="17" t="s">
        <v>6</v>
      </c>
      <c r="C9" s="18">
        <v>46955469</v>
      </c>
      <c r="D9" s="18"/>
      <c r="E9" s="19">
        <v>50228328</v>
      </c>
      <c r="F9" s="20">
        <v>50228328</v>
      </c>
      <c r="G9" s="20">
        <v>20276960</v>
      </c>
      <c r="H9" s="20">
        <v>286934</v>
      </c>
      <c r="I9" s="20"/>
      <c r="J9" s="20">
        <v>20563894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20563894</v>
      </c>
      <c r="X9" s="20">
        <v>12557082</v>
      </c>
      <c r="Y9" s="20">
        <v>8006812</v>
      </c>
      <c r="Z9" s="21">
        <v>63.763316987179032</v>
      </c>
      <c r="AA9" s="22">
        <v>50228328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2659140</v>
      </c>
      <c r="F11" s="20">
        <v>2659140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664785</v>
      </c>
      <c r="Y11" s="20">
        <v>-664785</v>
      </c>
      <c r="Z11" s="21">
        <v>-100</v>
      </c>
      <c r="AA11" s="22">
        <v>2659140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-72883632</v>
      </c>
      <c r="D14" s="18"/>
      <c r="E14" s="19">
        <v>-136742390</v>
      </c>
      <c r="F14" s="20">
        <v>-136742390</v>
      </c>
      <c r="G14" s="20">
        <v>-6716884</v>
      </c>
      <c r="H14" s="20">
        <v>-5854518</v>
      </c>
      <c r="I14" s="20">
        <v>-5372141</v>
      </c>
      <c r="J14" s="20">
        <v>-17943543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-17943543</v>
      </c>
      <c r="X14" s="20">
        <v>-34619803</v>
      </c>
      <c r="Y14" s="20">
        <v>16676260</v>
      </c>
      <c r="Z14" s="21">
        <v>-48.169713732917543</v>
      </c>
      <c r="AA14" s="22">
        <v>-136742390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-230709</v>
      </c>
      <c r="F15" s="20">
        <v>-230709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-230709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58551802</v>
      </c>
      <c r="D17" s="26">
        <f>SUM(D6:D16)</f>
        <v>0</v>
      </c>
      <c r="E17" s="27">
        <f t="shared" si="0"/>
        <v>42356563</v>
      </c>
      <c r="F17" s="28">
        <f t="shared" si="0"/>
        <v>42356563</v>
      </c>
      <c r="G17" s="28">
        <f t="shared" si="0"/>
        <v>21605781</v>
      </c>
      <c r="H17" s="28">
        <f t="shared" si="0"/>
        <v>1520478</v>
      </c>
      <c r="I17" s="28">
        <f t="shared" si="0"/>
        <v>1843983</v>
      </c>
      <c r="J17" s="28">
        <f t="shared" si="0"/>
        <v>24970242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24970242</v>
      </c>
      <c r="X17" s="28">
        <f t="shared" si="0"/>
        <v>9839524</v>
      </c>
      <c r="Y17" s="28">
        <f t="shared" si="0"/>
        <v>15130718</v>
      </c>
      <c r="Z17" s="29">
        <f>+IF(X17&lt;&gt;0,+(Y17/X17)*100,0)</f>
        <v>153.77489805401157</v>
      </c>
      <c r="AA17" s="30">
        <f>SUM(AA6:AA16)</f>
        <v>42356563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-15882925</v>
      </c>
      <c r="D26" s="18"/>
      <c r="E26" s="19">
        <v>-3105000</v>
      </c>
      <c r="F26" s="20">
        <v>-3105000</v>
      </c>
      <c r="G26" s="20">
        <v>-10761672</v>
      </c>
      <c r="H26" s="20">
        <v>-298700</v>
      </c>
      <c r="I26" s="20"/>
      <c r="J26" s="20">
        <v>-11060372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-11060372</v>
      </c>
      <c r="X26" s="20">
        <v>-1035000</v>
      </c>
      <c r="Y26" s="20">
        <v>-10025372</v>
      </c>
      <c r="Z26" s="21">
        <v>968.63497584541062</v>
      </c>
      <c r="AA26" s="22">
        <v>-3105000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-15882925</v>
      </c>
      <c r="D27" s="26">
        <f>SUM(D21:D26)</f>
        <v>0</v>
      </c>
      <c r="E27" s="27">
        <f t="shared" si="1"/>
        <v>-3105000</v>
      </c>
      <c r="F27" s="28">
        <f t="shared" si="1"/>
        <v>-3105000</v>
      </c>
      <c r="G27" s="28">
        <f t="shared" si="1"/>
        <v>-10761672</v>
      </c>
      <c r="H27" s="28">
        <f t="shared" si="1"/>
        <v>-298700</v>
      </c>
      <c r="I27" s="28">
        <f t="shared" si="1"/>
        <v>0</v>
      </c>
      <c r="J27" s="28">
        <f t="shared" si="1"/>
        <v>-11060372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-11060372</v>
      </c>
      <c r="X27" s="28">
        <f t="shared" si="1"/>
        <v>-1035000</v>
      </c>
      <c r="Y27" s="28">
        <f t="shared" si="1"/>
        <v>-10025372</v>
      </c>
      <c r="Z27" s="29">
        <f>+IF(X27&lt;&gt;0,+(Y27/X27)*100,0)</f>
        <v>968.63497584541062</v>
      </c>
      <c r="AA27" s="30">
        <f>SUM(AA21:AA26)</f>
        <v>-3105000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42668877</v>
      </c>
      <c r="D38" s="32">
        <f>+D17+D27+D36</f>
        <v>0</v>
      </c>
      <c r="E38" s="33">
        <f t="shared" si="3"/>
        <v>39251563</v>
      </c>
      <c r="F38" s="2">
        <f t="shared" si="3"/>
        <v>39251563</v>
      </c>
      <c r="G38" s="2">
        <f t="shared" si="3"/>
        <v>10844109</v>
      </c>
      <c r="H38" s="2">
        <f t="shared" si="3"/>
        <v>1221778</v>
      </c>
      <c r="I38" s="2">
        <f t="shared" si="3"/>
        <v>1843983</v>
      </c>
      <c r="J38" s="2">
        <f t="shared" si="3"/>
        <v>13909870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13909870</v>
      </c>
      <c r="X38" s="2">
        <f t="shared" si="3"/>
        <v>8804524</v>
      </c>
      <c r="Y38" s="2">
        <f t="shared" si="3"/>
        <v>5105346</v>
      </c>
      <c r="Z38" s="34">
        <f>+IF(X38&lt;&gt;0,+(Y38/X38)*100,0)</f>
        <v>57.985485643516895</v>
      </c>
      <c r="AA38" s="35">
        <f>+AA17+AA27+AA36</f>
        <v>39251563</v>
      </c>
    </row>
    <row r="39" spans="1:27" x14ac:dyDescent="0.25">
      <c r="A39" s="23" t="s">
        <v>60</v>
      </c>
      <c r="B39" s="17"/>
      <c r="C39" s="32">
        <v>363006163</v>
      </c>
      <c r="D39" s="32"/>
      <c r="E39" s="33"/>
      <c r="F39" s="2"/>
      <c r="G39" s="2">
        <v>435025578</v>
      </c>
      <c r="H39" s="2">
        <f>+G40+H60</f>
        <v>445869687</v>
      </c>
      <c r="I39" s="2">
        <f>+H40+I60</f>
        <v>447091465</v>
      </c>
      <c r="J39" s="2">
        <f>+G39</f>
        <v>435025578</v>
      </c>
      <c r="K39" s="2">
        <f>+I40+K60</f>
        <v>448935448</v>
      </c>
      <c r="L39" s="2">
        <f>+K40+L60</f>
        <v>448935448</v>
      </c>
      <c r="M39" s="2">
        <f>+L40+M60</f>
        <v>448935448</v>
      </c>
      <c r="N39" s="2">
        <f>+K39</f>
        <v>448935448</v>
      </c>
      <c r="O39" s="2">
        <f>+M40+O60</f>
        <v>448935448</v>
      </c>
      <c r="P39" s="2">
        <f>+O40+P60</f>
        <v>448935448</v>
      </c>
      <c r="Q39" s="2">
        <f>+P40+Q60</f>
        <v>448935448</v>
      </c>
      <c r="R39" s="2">
        <f>+O39</f>
        <v>448935448</v>
      </c>
      <c r="S39" s="2">
        <f>+Q40+S60</f>
        <v>448935448</v>
      </c>
      <c r="T39" s="2">
        <f>+S40+T60</f>
        <v>448935448</v>
      </c>
      <c r="U39" s="2">
        <f>+T40+U60</f>
        <v>448935448</v>
      </c>
      <c r="V39" s="2">
        <f>+S39</f>
        <v>448935448</v>
      </c>
      <c r="W39" s="2">
        <f>+G39</f>
        <v>435025578</v>
      </c>
      <c r="X39" s="2"/>
      <c r="Y39" s="2">
        <f>+W39-X39</f>
        <v>435025578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405675040</v>
      </c>
      <c r="D40" s="43">
        <f t="shared" ref="D40:AA40" si="4">+D38+D39</f>
        <v>0</v>
      </c>
      <c r="E40" s="44">
        <f t="shared" si="4"/>
        <v>39251563</v>
      </c>
      <c r="F40" s="45">
        <f t="shared" si="4"/>
        <v>39251563</v>
      </c>
      <c r="G40" s="45">
        <f t="shared" si="4"/>
        <v>445869687</v>
      </c>
      <c r="H40" s="45">
        <f t="shared" si="4"/>
        <v>447091465</v>
      </c>
      <c r="I40" s="45">
        <f t="shared" si="4"/>
        <v>448935448</v>
      </c>
      <c r="J40" s="45">
        <f>+I40</f>
        <v>448935448</v>
      </c>
      <c r="K40" s="45">
        <f t="shared" si="4"/>
        <v>448935448</v>
      </c>
      <c r="L40" s="45">
        <f t="shared" si="4"/>
        <v>448935448</v>
      </c>
      <c r="M40" s="45">
        <f t="shared" si="4"/>
        <v>448935448</v>
      </c>
      <c r="N40" s="45">
        <f>+M40</f>
        <v>448935448</v>
      </c>
      <c r="O40" s="45">
        <f t="shared" si="4"/>
        <v>448935448</v>
      </c>
      <c r="P40" s="45">
        <f t="shared" si="4"/>
        <v>448935448</v>
      </c>
      <c r="Q40" s="45">
        <f t="shared" si="4"/>
        <v>448935448</v>
      </c>
      <c r="R40" s="45">
        <f>+Q40</f>
        <v>448935448</v>
      </c>
      <c r="S40" s="45">
        <f t="shared" si="4"/>
        <v>448935448</v>
      </c>
      <c r="T40" s="45">
        <f t="shared" si="4"/>
        <v>448935448</v>
      </c>
      <c r="U40" s="45">
        <f t="shared" si="4"/>
        <v>448935448</v>
      </c>
      <c r="V40" s="45">
        <f>+U40</f>
        <v>448935448</v>
      </c>
      <c r="W40" s="45">
        <f>+V40</f>
        <v>448935448</v>
      </c>
      <c r="X40" s="45">
        <f t="shared" si="4"/>
        <v>8804524</v>
      </c>
      <c r="Y40" s="45">
        <f t="shared" si="4"/>
        <v>440130924</v>
      </c>
      <c r="Z40" s="46">
        <f>+IF(X40&lt;&gt;0,+(Y40/X40)*100,0)</f>
        <v>4998.917874492704</v>
      </c>
      <c r="AA40" s="47">
        <f t="shared" si="4"/>
        <v>39251563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435025578</v>
      </c>
      <c r="J60">
        <v>435025578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6833452</v>
      </c>
      <c r="D7" s="18"/>
      <c r="E7" s="19">
        <v>8945520</v>
      </c>
      <c r="F7" s="20">
        <v>8945520</v>
      </c>
      <c r="G7" s="20"/>
      <c r="H7" s="20">
        <v>559015</v>
      </c>
      <c r="I7" s="20">
        <v>668518</v>
      </c>
      <c r="J7" s="20">
        <v>1227533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1227533</v>
      </c>
      <c r="X7" s="20">
        <v>2236380</v>
      </c>
      <c r="Y7" s="20">
        <v>-1008847</v>
      </c>
      <c r="Z7" s="21">
        <v>-45.110714637047373</v>
      </c>
      <c r="AA7" s="22">
        <v>8945520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33892</v>
      </c>
      <c r="D11" s="18"/>
      <c r="E11" s="19">
        <v>319944</v>
      </c>
      <c r="F11" s="20">
        <v>319944</v>
      </c>
      <c r="G11" s="20"/>
      <c r="H11" s="20">
        <v>1833</v>
      </c>
      <c r="I11" s="20">
        <v>5184</v>
      </c>
      <c r="J11" s="20">
        <v>7017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7017</v>
      </c>
      <c r="X11" s="20">
        <v>79986</v>
      </c>
      <c r="Y11" s="20">
        <v>-72969</v>
      </c>
      <c r="Z11" s="21">
        <v>-91.227214762583458</v>
      </c>
      <c r="AA11" s="22">
        <v>319944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462549</v>
      </c>
      <c r="D14" s="18"/>
      <c r="E14" s="19">
        <v>-12773976</v>
      </c>
      <c r="F14" s="20">
        <v>-12773976</v>
      </c>
      <c r="G14" s="20"/>
      <c r="H14" s="20">
        <v>633203</v>
      </c>
      <c r="I14" s="20">
        <v>-135739</v>
      </c>
      <c r="J14" s="20">
        <v>497464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497464</v>
      </c>
      <c r="X14" s="20">
        <v>-3193494</v>
      </c>
      <c r="Y14" s="20">
        <v>3690958</v>
      </c>
      <c r="Z14" s="21">
        <v>-115.57742084375295</v>
      </c>
      <c r="AA14" s="22">
        <v>-12773976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7329893</v>
      </c>
      <c r="D17" s="26">
        <f>SUM(D6:D16)</f>
        <v>0</v>
      </c>
      <c r="E17" s="27">
        <f t="shared" si="0"/>
        <v>-3508512</v>
      </c>
      <c r="F17" s="28">
        <f t="shared" si="0"/>
        <v>-3508512</v>
      </c>
      <c r="G17" s="28">
        <f t="shared" si="0"/>
        <v>0</v>
      </c>
      <c r="H17" s="28">
        <f t="shared" si="0"/>
        <v>1194051</v>
      </c>
      <c r="I17" s="28">
        <f t="shared" si="0"/>
        <v>537963</v>
      </c>
      <c r="J17" s="28">
        <f t="shared" si="0"/>
        <v>1732014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1732014</v>
      </c>
      <c r="X17" s="28">
        <f t="shared" si="0"/>
        <v>-877128</v>
      </c>
      <c r="Y17" s="28">
        <f t="shared" si="0"/>
        <v>2609142</v>
      </c>
      <c r="Z17" s="29">
        <f>+IF(X17&lt;&gt;0,+(Y17/X17)*100,0)</f>
        <v>-297.464224149725</v>
      </c>
      <c r="AA17" s="30">
        <f>SUM(AA6:AA16)</f>
        <v>-3508512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-2789769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-2789769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4540124</v>
      </c>
      <c r="D38" s="32">
        <f>+D17+D27+D36</f>
        <v>0</v>
      </c>
      <c r="E38" s="33">
        <f t="shared" si="3"/>
        <v>-3508512</v>
      </c>
      <c r="F38" s="2">
        <f t="shared" si="3"/>
        <v>-3508512</v>
      </c>
      <c r="G38" s="2">
        <f t="shared" si="3"/>
        <v>0</v>
      </c>
      <c r="H38" s="2">
        <f t="shared" si="3"/>
        <v>1194051</v>
      </c>
      <c r="I38" s="2">
        <f t="shared" si="3"/>
        <v>537963</v>
      </c>
      <c r="J38" s="2">
        <f t="shared" si="3"/>
        <v>1732014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1732014</v>
      </c>
      <c r="X38" s="2">
        <f t="shared" si="3"/>
        <v>-877128</v>
      </c>
      <c r="Y38" s="2">
        <f t="shared" si="3"/>
        <v>2609142</v>
      </c>
      <c r="Z38" s="34">
        <f>+IF(X38&lt;&gt;0,+(Y38/X38)*100,0)</f>
        <v>-297.464224149725</v>
      </c>
      <c r="AA38" s="35">
        <f>+AA17+AA27+AA36</f>
        <v>-3508512</v>
      </c>
    </row>
    <row r="39" spans="1:27" x14ac:dyDescent="0.25">
      <c r="A39" s="23" t="s">
        <v>60</v>
      </c>
      <c r="B39" s="17"/>
      <c r="C39" s="32">
        <v>-28867842</v>
      </c>
      <c r="D39" s="32"/>
      <c r="E39" s="33"/>
      <c r="F39" s="2"/>
      <c r="G39" s="2"/>
      <c r="H39" s="2">
        <f>+G40+H60</f>
        <v>0</v>
      </c>
      <c r="I39" s="2">
        <f>+H40+I60</f>
        <v>1194051</v>
      </c>
      <c r="J39" s="2">
        <f>+G39</f>
        <v>0</v>
      </c>
      <c r="K39" s="2">
        <f>+I40+K60</f>
        <v>1732014</v>
      </c>
      <c r="L39" s="2">
        <f>+K40+L60</f>
        <v>1732014</v>
      </c>
      <c r="M39" s="2">
        <f>+L40+M60</f>
        <v>1732014</v>
      </c>
      <c r="N39" s="2">
        <f>+K39</f>
        <v>1732014</v>
      </c>
      <c r="O39" s="2">
        <f>+M40+O60</f>
        <v>1732014</v>
      </c>
      <c r="P39" s="2">
        <f>+O40+P60</f>
        <v>1732014</v>
      </c>
      <c r="Q39" s="2">
        <f>+P40+Q60</f>
        <v>1732014</v>
      </c>
      <c r="R39" s="2">
        <f>+O39</f>
        <v>1732014</v>
      </c>
      <c r="S39" s="2">
        <f>+Q40+S60</f>
        <v>1732014</v>
      </c>
      <c r="T39" s="2">
        <f>+S40+T60</f>
        <v>1732014</v>
      </c>
      <c r="U39" s="2">
        <f>+T40+U60</f>
        <v>1732014</v>
      </c>
      <c r="V39" s="2">
        <f>+S39</f>
        <v>1732014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-24327718</v>
      </c>
      <c r="D40" s="43">
        <f t="shared" ref="D40:AA40" si="4">+D38+D39</f>
        <v>0</v>
      </c>
      <c r="E40" s="44">
        <f t="shared" si="4"/>
        <v>-3508512</v>
      </c>
      <c r="F40" s="45">
        <f t="shared" si="4"/>
        <v>-3508512</v>
      </c>
      <c r="G40" s="45">
        <f t="shared" si="4"/>
        <v>0</v>
      </c>
      <c r="H40" s="45">
        <f t="shared" si="4"/>
        <v>1194051</v>
      </c>
      <c r="I40" s="45">
        <f t="shared" si="4"/>
        <v>1732014</v>
      </c>
      <c r="J40" s="45">
        <f>+I40</f>
        <v>1732014</v>
      </c>
      <c r="K40" s="45">
        <f t="shared" si="4"/>
        <v>1732014</v>
      </c>
      <c r="L40" s="45">
        <f t="shared" si="4"/>
        <v>1732014</v>
      </c>
      <c r="M40" s="45">
        <f t="shared" si="4"/>
        <v>1732014</v>
      </c>
      <c r="N40" s="45">
        <f>+M40</f>
        <v>1732014</v>
      </c>
      <c r="O40" s="45">
        <f t="shared" si="4"/>
        <v>1732014</v>
      </c>
      <c r="P40" s="45">
        <f t="shared" si="4"/>
        <v>1732014</v>
      </c>
      <c r="Q40" s="45">
        <f t="shared" si="4"/>
        <v>1732014</v>
      </c>
      <c r="R40" s="45">
        <f>+Q40</f>
        <v>1732014</v>
      </c>
      <c r="S40" s="45">
        <f t="shared" si="4"/>
        <v>1732014</v>
      </c>
      <c r="T40" s="45">
        <f t="shared" si="4"/>
        <v>1732014</v>
      </c>
      <c r="U40" s="45">
        <f t="shared" si="4"/>
        <v>1732014</v>
      </c>
      <c r="V40" s="45">
        <f>+U40</f>
        <v>1732014</v>
      </c>
      <c r="W40" s="45">
        <f>+V40</f>
        <v>1732014</v>
      </c>
      <c r="X40" s="45">
        <f t="shared" si="4"/>
        <v>-877128</v>
      </c>
      <c r="Y40" s="45">
        <f t="shared" si="4"/>
        <v>2609142</v>
      </c>
      <c r="Z40" s="46">
        <f>+IF(X40&lt;&gt;0,+(Y40/X40)*100,0)</f>
        <v>-297.464224149725</v>
      </c>
      <c r="AA40" s="47">
        <f t="shared" si="4"/>
        <v>-3508512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1767347</v>
      </c>
      <c r="D7" s="18"/>
      <c r="E7" s="19">
        <v>1019579</v>
      </c>
      <c r="F7" s="20">
        <v>1019579</v>
      </c>
      <c r="G7" s="20">
        <v>192893</v>
      </c>
      <c r="H7" s="20">
        <v>134780</v>
      </c>
      <c r="I7" s="20">
        <v>220593</v>
      </c>
      <c r="J7" s="20">
        <v>548266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548266</v>
      </c>
      <c r="X7" s="20">
        <v>254895</v>
      </c>
      <c r="Y7" s="20">
        <v>293371</v>
      </c>
      <c r="Z7" s="21">
        <v>115.09484297455815</v>
      </c>
      <c r="AA7" s="22">
        <v>1019579</v>
      </c>
    </row>
    <row r="8" spans="1:27" x14ac:dyDescent="0.25">
      <c r="A8" s="23" t="s">
        <v>36</v>
      </c>
      <c r="B8" s="17" t="s">
        <v>32</v>
      </c>
      <c r="C8" s="18">
        <v>44358</v>
      </c>
      <c r="D8" s="18"/>
      <c r="E8" s="19">
        <v>37889</v>
      </c>
      <c r="F8" s="20">
        <v>37889</v>
      </c>
      <c r="G8" s="20">
        <v>3203</v>
      </c>
      <c r="H8" s="20">
        <v>2316</v>
      </c>
      <c r="I8" s="20">
        <v>3242</v>
      </c>
      <c r="J8" s="20">
        <v>8761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8761</v>
      </c>
      <c r="X8" s="20">
        <v>9471</v>
      </c>
      <c r="Y8" s="20">
        <v>-710</v>
      </c>
      <c r="Z8" s="21">
        <v>-7.496568472178228</v>
      </c>
      <c r="AA8" s="22">
        <v>37889</v>
      </c>
    </row>
    <row r="9" spans="1:27" x14ac:dyDescent="0.25">
      <c r="A9" s="23" t="s">
        <v>37</v>
      </c>
      <c r="B9" s="17" t="s">
        <v>6</v>
      </c>
      <c r="C9" s="18">
        <v>1165050</v>
      </c>
      <c r="D9" s="18"/>
      <c r="E9" s="19">
        <v>2801000</v>
      </c>
      <c r="F9" s="20">
        <v>2801000</v>
      </c>
      <c r="G9" s="20"/>
      <c r="H9" s="20">
        <v>700000</v>
      </c>
      <c r="I9" s="20"/>
      <c r="J9" s="20">
        <v>700000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700000</v>
      </c>
      <c r="X9" s="20">
        <v>700251</v>
      </c>
      <c r="Y9" s="20">
        <v>-251</v>
      </c>
      <c r="Z9" s="21">
        <v>-3.5844290118828823E-2</v>
      </c>
      <c r="AA9" s="22">
        <v>2801000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115295</v>
      </c>
      <c r="F11" s="20">
        <v>115295</v>
      </c>
      <c r="G11" s="20">
        <v>83591</v>
      </c>
      <c r="H11" s="20">
        <v>39779</v>
      </c>
      <c r="I11" s="20">
        <v>75058</v>
      </c>
      <c r="J11" s="20">
        <v>198428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198428</v>
      </c>
      <c r="X11" s="20">
        <v>28824</v>
      </c>
      <c r="Y11" s="20">
        <v>169604</v>
      </c>
      <c r="Z11" s="21">
        <v>588.41243408270884</v>
      </c>
      <c r="AA11" s="22">
        <v>115295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-2721657</v>
      </c>
      <c r="D14" s="18"/>
      <c r="E14" s="19">
        <v>-24623701</v>
      </c>
      <c r="F14" s="20">
        <v>-24623701</v>
      </c>
      <c r="G14" s="20"/>
      <c r="H14" s="20">
        <v>-665745</v>
      </c>
      <c r="I14" s="20">
        <v>-681470</v>
      </c>
      <c r="J14" s="20">
        <v>-1347215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-1347215</v>
      </c>
      <c r="X14" s="20">
        <v>-6155925</v>
      </c>
      <c r="Y14" s="20">
        <v>4808710</v>
      </c>
      <c r="Z14" s="21">
        <v>-78.115149226152042</v>
      </c>
      <c r="AA14" s="22">
        <v>-24623701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255098</v>
      </c>
      <c r="D17" s="26">
        <f>SUM(D6:D16)</f>
        <v>0</v>
      </c>
      <c r="E17" s="27">
        <f t="shared" si="0"/>
        <v>-20649938</v>
      </c>
      <c r="F17" s="28">
        <f t="shared" si="0"/>
        <v>-20649938</v>
      </c>
      <c r="G17" s="28">
        <f t="shared" si="0"/>
        <v>279687</v>
      </c>
      <c r="H17" s="28">
        <f t="shared" si="0"/>
        <v>211130</v>
      </c>
      <c r="I17" s="28">
        <f t="shared" si="0"/>
        <v>-382577</v>
      </c>
      <c r="J17" s="28">
        <f t="shared" si="0"/>
        <v>108240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108240</v>
      </c>
      <c r="X17" s="28">
        <f t="shared" si="0"/>
        <v>-5162484</v>
      </c>
      <c r="Y17" s="28">
        <f t="shared" si="0"/>
        <v>5270724</v>
      </c>
      <c r="Z17" s="29">
        <f>+IF(X17&lt;&gt;0,+(Y17/X17)*100,0)</f>
        <v>-102.09666509378043</v>
      </c>
      <c r="AA17" s="30">
        <f>SUM(AA6:AA16)</f>
        <v>-20649938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-9753150</v>
      </c>
      <c r="D26" s="18"/>
      <c r="E26" s="19">
        <v>-4200000</v>
      </c>
      <c r="F26" s="20">
        <v>-4200000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-1050000</v>
      </c>
      <c r="Y26" s="20">
        <v>1050000</v>
      </c>
      <c r="Z26" s="21">
        <v>-100</v>
      </c>
      <c r="AA26" s="22">
        <v>-4200000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-9753150</v>
      </c>
      <c r="D27" s="26">
        <f>SUM(D21:D26)</f>
        <v>0</v>
      </c>
      <c r="E27" s="27">
        <f t="shared" si="1"/>
        <v>-4200000</v>
      </c>
      <c r="F27" s="28">
        <f t="shared" si="1"/>
        <v>-4200000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-1050000</v>
      </c>
      <c r="Y27" s="28">
        <f t="shared" si="1"/>
        <v>1050000</v>
      </c>
      <c r="Z27" s="29">
        <f>+IF(X27&lt;&gt;0,+(Y27/X27)*100,0)</f>
        <v>-100</v>
      </c>
      <c r="AA27" s="30">
        <f>SUM(AA21:AA26)</f>
        <v>-4200000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-9498052</v>
      </c>
      <c r="D38" s="32">
        <f>+D17+D27+D36</f>
        <v>0</v>
      </c>
      <c r="E38" s="33">
        <f t="shared" si="3"/>
        <v>-24849938</v>
      </c>
      <c r="F38" s="2">
        <f t="shared" si="3"/>
        <v>-24849938</v>
      </c>
      <c r="G38" s="2">
        <f t="shared" si="3"/>
        <v>279687</v>
      </c>
      <c r="H38" s="2">
        <f t="shared" si="3"/>
        <v>211130</v>
      </c>
      <c r="I38" s="2">
        <f t="shared" si="3"/>
        <v>-382577</v>
      </c>
      <c r="J38" s="2">
        <f t="shared" si="3"/>
        <v>108240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108240</v>
      </c>
      <c r="X38" s="2">
        <f t="shared" si="3"/>
        <v>-6212484</v>
      </c>
      <c r="Y38" s="2">
        <f t="shared" si="3"/>
        <v>6320724</v>
      </c>
      <c r="Z38" s="34">
        <f>+IF(X38&lt;&gt;0,+(Y38/X38)*100,0)</f>
        <v>-101.74229824978221</v>
      </c>
      <c r="AA38" s="35">
        <f>+AA17+AA27+AA36</f>
        <v>-24849938</v>
      </c>
    </row>
    <row r="39" spans="1:27" x14ac:dyDescent="0.25">
      <c r="A39" s="23" t="s">
        <v>60</v>
      </c>
      <c r="B39" s="17"/>
      <c r="C39" s="32">
        <v>-116925871</v>
      </c>
      <c r="D39" s="32"/>
      <c r="E39" s="33"/>
      <c r="F39" s="2"/>
      <c r="G39" s="2">
        <v>-124960554</v>
      </c>
      <c r="H39" s="2">
        <f>+G40+H60</f>
        <v>-124680867</v>
      </c>
      <c r="I39" s="2">
        <f>+H40+I60</f>
        <v>-124469737</v>
      </c>
      <c r="J39" s="2">
        <f>+G39</f>
        <v>-124960554</v>
      </c>
      <c r="K39" s="2">
        <f>+I40+K60</f>
        <v>-124852314</v>
      </c>
      <c r="L39" s="2">
        <f>+K40+L60</f>
        <v>-124852314</v>
      </c>
      <c r="M39" s="2">
        <f>+L40+M60</f>
        <v>-124852314</v>
      </c>
      <c r="N39" s="2">
        <f>+K39</f>
        <v>-124852314</v>
      </c>
      <c r="O39" s="2">
        <f>+M40+O60</f>
        <v>-124852314</v>
      </c>
      <c r="P39" s="2">
        <f>+O40+P60</f>
        <v>-124852314</v>
      </c>
      <c r="Q39" s="2">
        <f>+P40+Q60</f>
        <v>-124852314</v>
      </c>
      <c r="R39" s="2">
        <f>+O39</f>
        <v>-124852314</v>
      </c>
      <c r="S39" s="2">
        <f>+Q40+S60</f>
        <v>-124852314</v>
      </c>
      <c r="T39" s="2">
        <f>+S40+T60</f>
        <v>-124852314</v>
      </c>
      <c r="U39" s="2">
        <f>+T40+U60</f>
        <v>-124852314</v>
      </c>
      <c r="V39" s="2">
        <f>+S39</f>
        <v>-124852314</v>
      </c>
      <c r="W39" s="2">
        <f>+G39</f>
        <v>-124960554</v>
      </c>
      <c r="X39" s="2"/>
      <c r="Y39" s="2">
        <f>+W39-X39</f>
        <v>-124960554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-126423923</v>
      </c>
      <c r="D40" s="43">
        <f t="shared" ref="D40:AA40" si="4">+D38+D39</f>
        <v>0</v>
      </c>
      <c r="E40" s="44">
        <f t="shared" si="4"/>
        <v>-24849938</v>
      </c>
      <c r="F40" s="45">
        <f t="shared" si="4"/>
        <v>-24849938</v>
      </c>
      <c r="G40" s="45">
        <f t="shared" si="4"/>
        <v>-124680867</v>
      </c>
      <c r="H40" s="45">
        <f t="shared" si="4"/>
        <v>-124469737</v>
      </c>
      <c r="I40" s="45">
        <f t="shared" si="4"/>
        <v>-124852314</v>
      </c>
      <c r="J40" s="45">
        <f>+I40</f>
        <v>-124852314</v>
      </c>
      <c r="K40" s="45">
        <f t="shared" si="4"/>
        <v>-124852314</v>
      </c>
      <c r="L40" s="45">
        <f t="shared" si="4"/>
        <v>-124852314</v>
      </c>
      <c r="M40" s="45">
        <f t="shared" si="4"/>
        <v>-124852314</v>
      </c>
      <c r="N40" s="45">
        <f>+M40</f>
        <v>-124852314</v>
      </c>
      <c r="O40" s="45">
        <f t="shared" si="4"/>
        <v>-124852314</v>
      </c>
      <c r="P40" s="45">
        <f t="shared" si="4"/>
        <v>-124852314</v>
      </c>
      <c r="Q40" s="45">
        <f t="shared" si="4"/>
        <v>-124852314</v>
      </c>
      <c r="R40" s="45">
        <f>+Q40</f>
        <v>-124852314</v>
      </c>
      <c r="S40" s="45">
        <f t="shared" si="4"/>
        <v>-124852314</v>
      </c>
      <c r="T40" s="45">
        <f t="shared" si="4"/>
        <v>-124852314</v>
      </c>
      <c r="U40" s="45">
        <f t="shared" si="4"/>
        <v>-124852314</v>
      </c>
      <c r="V40" s="45">
        <f>+U40</f>
        <v>-124852314</v>
      </c>
      <c r="W40" s="45">
        <f>+V40</f>
        <v>-124852314</v>
      </c>
      <c r="X40" s="45">
        <f t="shared" si="4"/>
        <v>-6212484</v>
      </c>
      <c r="Y40" s="45">
        <f t="shared" si="4"/>
        <v>-118639830</v>
      </c>
      <c r="Z40" s="46">
        <f>+IF(X40&lt;&gt;0,+(Y40/X40)*100,0)</f>
        <v>1909.7003710593058</v>
      </c>
      <c r="AA40" s="47">
        <f t="shared" si="4"/>
        <v>-24849938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-124960554</v>
      </c>
      <c r="J60">
        <v>-124960554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917212</v>
      </c>
      <c r="D7" s="18"/>
      <c r="E7" s="19"/>
      <c r="F7" s="20"/>
      <c r="G7" s="20">
        <v>60621</v>
      </c>
      <c r="H7" s="20">
        <v>78615</v>
      </c>
      <c r="I7" s="20">
        <v>149563</v>
      </c>
      <c r="J7" s="20">
        <v>288799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288799</v>
      </c>
      <c r="X7" s="20"/>
      <c r="Y7" s="20">
        <v>288799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700</v>
      </c>
      <c r="D8" s="18"/>
      <c r="E8" s="19"/>
      <c r="F8" s="20"/>
      <c r="G8" s="20"/>
      <c r="H8" s="20"/>
      <c r="I8" s="20">
        <v>1300</v>
      </c>
      <c r="J8" s="20">
        <v>1300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1300</v>
      </c>
      <c r="X8" s="20"/>
      <c r="Y8" s="20">
        <v>1300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-7209206</v>
      </c>
      <c r="D14" s="18"/>
      <c r="E14" s="19"/>
      <c r="F14" s="20"/>
      <c r="G14" s="20">
        <v>-1003950</v>
      </c>
      <c r="H14" s="20">
        <v>-27750</v>
      </c>
      <c r="I14" s="20">
        <v>-925650</v>
      </c>
      <c r="J14" s="20">
        <v>-1957350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-1957350</v>
      </c>
      <c r="X14" s="20"/>
      <c r="Y14" s="20">
        <v>-1957350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-6291294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-943329</v>
      </c>
      <c r="H17" s="28">
        <f t="shared" si="0"/>
        <v>50865</v>
      </c>
      <c r="I17" s="28">
        <f t="shared" si="0"/>
        <v>-774787</v>
      </c>
      <c r="J17" s="28">
        <f t="shared" si="0"/>
        <v>-1667251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-1667251</v>
      </c>
      <c r="X17" s="28">
        <f t="shared" si="0"/>
        <v>0</v>
      </c>
      <c r="Y17" s="28">
        <f t="shared" si="0"/>
        <v>-1667251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-6291294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-943329</v>
      </c>
      <c r="H38" s="2">
        <f t="shared" si="3"/>
        <v>50865</v>
      </c>
      <c r="I38" s="2">
        <f t="shared" si="3"/>
        <v>-774787</v>
      </c>
      <c r="J38" s="2">
        <f t="shared" si="3"/>
        <v>-1667251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-1667251</v>
      </c>
      <c r="X38" s="2">
        <f t="shared" si="3"/>
        <v>0</v>
      </c>
      <c r="Y38" s="2">
        <f t="shared" si="3"/>
        <v>-1667251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-29812980</v>
      </c>
      <c r="D39" s="32"/>
      <c r="E39" s="33"/>
      <c r="F39" s="2"/>
      <c r="G39" s="2">
        <v>-40813225</v>
      </c>
      <c r="H39" s="2">
        <f>+G40+H60</f>
        <v>-41756554</v>
      </c>
      <c r="I39" s="2">
        <f>+H40+I60</f>
        <v>-41705689</v>
      </c>
      <c r="J39" s="2">
        <f>+G39</f>
        <v>-40813225</v>
      </c>
      <c r="K39" s="2">
        <f>+I40+K60</f>
        <v>-42480476</v>
      </c>
      <c r="L39" s="2">
        <f>+K40+L60</f>
        <v>-42480476</v>
      </c>
      <c r="M39" s="2">
        <f>+L40+M60</f>
        <v>-42480476</v>
      </c>
      <c r="N39" s="2">
        <f>+K39</f>
        <v>-42480476</v>
      </c>
      <c r="O39" s="2">
        <f>+M40+O60</f>
        <v>-42480476</v>
      </c>
      <c r="P39" s="2">
        <f>+O40+P60</f>
        <v>-42480476</v>
      </c>
      <c r="Q39" s="2">
        <f>+P40+Q60</f>
        <v>-42480476</v>
      </c>
      <c r="R39" s="2">
        <f>+O39</f>
        <v>-42480476</v>
      </c>
      <c r="S39" s="2">
        <f>+Q40+S60</f>
        <v>-42480476</v>
      </c>
      <c r="T39" s="2">
        <f>+S40+T60</f>
        <v>-42480476</v>
      </c>
      <c r="U39" s="2">
        <f>+T40+U60</f>
        <v>-42480476</v>
      </c>
      <c r="V39" s="2">
        <f>+S39</f>
        <v>-42480476</v>
      </c>
      <c r="W39" s="2">
        <f>+G39</f>
        <v>-40813225</v>
      </c>
      <c r="X39" s="2"/>
      <c r="Y39" s="2">
        <f>+W39-X39</f>
        <v>-40813225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-36104274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-41756554</v>
      </c>
      <c r="H40" s="45">
        <f t="shared" si="4"/>
        <v>-41705689</v>
      </c>
      <c r="I40" s="45">
        <f t="shared" si="4"/>
        <v>-42480476</v>
      </c>
      <c r="J40" s="45">
        <f>+I40</f>
        <v>-42480476</v>
      </c>
      <c r="K40" s="45">
        <f t="shared" si="4"/>
        <v>-42480476</v>
      </c>
      <c r="L40" s="45">
        <f t="shared" si="4"/>
        <v>-42480476</v>
      </c>
      <c r="M40" s="45">
        <f t="shared" si="4"/>
        <v>-42480476</v>
      </c>
      <c r="N40" s="45">
        <f>+M40</f>
        <v>-42480476</v>
      </c>
      <c r="O40" s="45">
        <f t="shared" si="4"/>
        <v>-42480476</v>
      </c>
      <c r="P40" s="45">
        <f t="shared" si="4"/>
        <v>-42480476</v>
      </c>
      <c r="Q40" s="45">
        <f t="shared" si="4"/>
        <v>-42480476</v>
      </c>
      <c r="R40" s="45">
        <f>+Q40</f>
        <v>-42480476</v>
      </c>
      <c r="S40" s="45">
        <f t="shared" si="4"/>
        <v>-42480476</v>
      </c>
      <c r="T40" s="45">
        <f t="shared" si="4"/>
        <v>-42480476</v>
      </c>
      <c r="U40" s="45">
        <f t="shared" si="4"/>
        <v>-42480476</v>
      </c>
      <c r="V40" s="45">
        <f>+U40</f>
        <v>-42480476</v>
      </c>
      <c r="W40" s="45">
        <f>+V40</f>
        <v>-42480476</v>
      </c>
      <c r="X40" s="45">
        <f t="shared" si="4"/>
        <v>0</v>
      </c>
      <c r="Y40" s="45">
        <f t="shared" si="4"/>
        <v>-42480476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-40813225</v>
      </c>
      <c r="J60">
        <v>-40813225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11940856</v>
      </c>
      <c r="D7" s="18"/>
      <c r="E7" s="19">
        <v>25564600</v>
      </c>
      <c r="F7" s="20">
        <v>25564600</v>
      </c>
      <c r="G7" s="20">
        <v>1247717</v>
      </c>
      <c r="H7" s="20">
        <v>991866</v>
      </c>
      <c r="I7" s="20">
        <v>988243</v>
      </c>
      <c r="J7" s="20">
        <v>3227826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3227826</v>
      </c>
      <c r="X7" s="20">
        <v>6391149</v>
      </c>
      <c r="Y7" s="20">
        <v>-3163323</v>
      </c>
      <c r="Z7" s="21">
        <v>-49.495372428338001</v>
      </c>
      <c r="AA7" s="22">
        <v>25564600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44738</v>
      </c>
      <c r="D11" s="18"/>
      <c r="E11" s="19">
        <v>3651714</v>
      </c>
      <c r="F11" s="20">
        <v>3651714</v>
      </c>
      <c r="G11" s="20">
        <v>7665</v>
      </c>
      <c r="H11" s="20">
        <v>7131</v>
      </c>
      <c r="I11" s="20">
        <v>3322</v>
      </c>
      <c r="J11" s="20">
        <v>18118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18118</v>
      </c>
      <c r="X11" s="20">
        <v>912927</v>
      </c>
      <c r="Y11" s="20">
        <v>-894809</v>
      </c>
      <c r="Z11" s="21">
        <v>-98.015394440081195</v>
      </c>
      <c r="AA11" s="22">
        <v>3651714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-8472788</v>
      </c>
      <c r="D14" s="18"/>
      <c r="E14" s="19">
        <v>-29462233</v>
      </c>
      <c r="F14" s="20">
        <v>-29462233</v>
      </c>
      <c r="G14" s="20">
        <v>-1206364</v>
      </c>
      <c r="H14" s="20">
        <v>-603182</v>
      </c>
      <c r="I14" s="20"/>
      <c r="J14" s="20">
        <v>-1809546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-1809546</v>
      </c>
      <c r="X14" s="20">
        <v>-7365558</v>
      </c>
      <c r="Y14" s="20">
        <v>5556012</v>
      </c>
      <c r="Z14" s="21">
        <v>-75.432329770534707</v>
      </c>
      <c r="AA14" s="22">
        <v>-29462233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3512806</v>
      </c>
      <c r="D17" s="26">
        <f>SUM(D6:D16)</f>
        <v>0</v>
      </c>
      <c r="E17" s="27">
        <f t="shared" si="0"/>
        <v>-245919</v>
      </c>
      <c r="F17" s="28">
        <f t="shared" si="0"/>
        <v>-245919</v>
      </c>
      <c r="G17" s="28">
        <f t="shared" si="0"/>
        <v>49018</v>
      </c>
      <c r="H17" s="28">
        <f t="shared" si="0"/>
        <v>395815</v>
      </c>
      <c r="I17" s="28">
        <f t="shared" si="0"/>
        <v>991565</v>
      </c>
      <c r="J17" s="28">
        <f t="shared" si="0"/>
        <v>1436398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1436398</v>
      </c>
      <c r="X17" s="28">
        <f t="shared" si="0"/>
        <v>-61482</v>
      </c>
      <c r="Y17" s="28">
        <f t="shared" si="0"/>
        <v>1497880</v>
      </c>
      <c r="Z17" s="29">
        <f>+IF(X17&lt;&gt;0,+(Y17/X17)*100,0)</f>
        <v>-2436.2902963468982</v>
      </c>
      <c r="AA17" s="30">
        <f>SUM(AA6:AA16)</f>
        <v>-245919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-14184040</v>
      </c>
      <c r="D26" s="18"/>
      <c r="E26" s="19"/>
      <c r="F26" s="20"/>
      <c r="G26" s="20">
        <v>-115000</v>
      </c>
      <c r="H26" s="20"/>
      <c r="I26" s="20">
        <v>-363759</v>
      </c>
      <c r="J26" s="20">
        <v>-478759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-478759</v>
      </c>
      <c r="X26" s="20"/>
      <c r="Y26" s="20">
        <v>-478759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-14184040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-115000</v>
      </c>
      <c r="H27" s="28">
        <f t="shared" si="1"/>
        <v>0</v>
      </c>
      <c r="I27" s="28">
        <f t="shared" si="1"/>
        <v>-363759</v>
      </c>
      <c r="J27" s="28">
        <f t="shared" si="1"/>
        <v>-478759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-478759</v>
      </c>
      <c r="X27" s="28">
        <f t="shared" si="1"/>
        <v>0</v>
      </c>
      <c r="Y27" s="28">
        <f t="shared" si="1"/>
        <v>-478759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-10671234</v>
      </c>
      <c r="D38" s="32">
        <f>+D17+D27+D36</f>
        <v>0</v>
      </c>
      <c r="E38" s="33">
        <f t="shared" si="3"/>
        <v>-245919</v>
      </c>
      <c r="F38" s="2">
        <f t="shared" si="3"/>
        <v>-245919</v>
      </c>
      <c r="G38" s="2">
        <f t="shared" si="3"/>
        <v>-65982</v>
      </c>
      <c r="H38" s="2">
        <f t="shared" si="3"/>
        <v>395815</v>
      </c>
      <c r="I38" s="2">
        <f t="shared" si="3"/>
        <v>627806</v>
      </c>
      <c r="J38" s="2">
        <f t="shared" si="3"/>
        <v>957639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957639</v>
      </c>
      <c r="X38" s="2">
        <f t="shared" si="3"/>
        <v>-61482</v>
      </c>
      <c r="Y38" s="2">
        <f t="shared" si="3"/>
        <v>1019121</v>
      </c>
      <c r="Z38" s="34">
        <f>+IF(X38&lt;&gt;0,+(Y38/X38)*100,0)</f>
        <v>-1657.5924660876353</v>
      </c>
      <c r="AA38" s="35">
        <f>+AA17+AA27+AA36</f>
        <v>-245919</v>
      </c>
    </row>
    <row r="39" spans="1:27" x14ac:dyDescent="0.25">
      <c r="A39" s="23" t="s">
        <v>60</v>
      </c>
      <c r="B39" s="17"/>
      <c r="C39" s="32">
        <v>-38650706</v>
      </c>
      <c r="D39" s="32"/>
      <c r="E39" s="33">
        <v>-38650706</v>
      </c>
      <c r="F39" s="2">
        <v>-38650706</v>
      </c>
      <c r="G39" s="2">
        <v>-45084961</v>
      </c>
      <c r="H39" s="2">
        <f>+G40+H60</f>
        <v>-45150943</v>
      </c>
      <c r="I39" s="2">
        <f>+H40+I60</f>
        <v>-44755128</v>
      </c>
      <c r="J39" s="2">
        <f>+G39</f>
        <v>-45084961</v>
      </c>
      <c r="K39" s="2">
        <f>+I40+K60</f>
        <v>-44127322</v>
      </c>
      <c r="L39" s="2">
        <f>+K40+L60</f>
        <v>-44127322</v>
      </c>
      <c r="M39" s="2">
        <f>+L40+M60</f>
        <v>-44127322</v>
      </c>
      <c r="N39" s="2">
        <f>+K39</f>
        <v>-44127322</v>
      </c>
      <c r="O39" s="2">
        <f>+M40+O60</f>
        <v>-44127322</v>
      </c>
      <c r="P39" s="2">
        <f>+O40+P60</f>
        <v>-44127322</v>
      </c>
      <c r="Q39" s="2">
        <f>+P40+Q60</f>
        <v>-44127322</v>
      </c>
      <c r="R39" s="2">
        <f>+O39</f>
        <v>-44127322</v>
      </c>
      <c r="S39" s="2">
        <f>+Q40+S60</f>
        <v>-44127322</v>
      </c>
      <c r="T39" s="2">
        <f>+S40+T60</f>
        <v>-44127322</v>
      </c>
      <c r="U39" s="2">
        <f>+T40+U60</f>
        <v>-44127322</v>
      </c>
      <c r="V39" s="2">
        <f>+S39</f>
        <v>-44127322</v>
      </c>
      <c r="W39" s="2">
        <f>+G39</f>
        <v>-45084961</v>
      </c>
      <c r="X39" s="2">
        <v>-38650706</v>
      </c>
      <c r="Y39" s="2">
        <f>+W39-X39</f>
        <v>-6434255</v>
      </c>
      <c r="Z39" s="34">
        <f>+IF(X39&lt;&gt;0,+(Y39/X39)*100,0)</f>
        <v>16.647186211812016</v>
      </c>
      <c r="AA39" s="35">
        <v>-38650706</v>
      </c>
    </row>
    <row r="40" spans="1:27" x14ac:dyDescent="0.25">
      <c r="A40" s="41" t="s">
        <v>62</v>
      </c>
      <c r="B40" s="42" t="s">
        <v>61</v>
      </c>
      <c r="C40" s="43">
        <f>+C38+C39</f>
        <v>-49321940</v>
      </c>
      <c r="D40" s="43">
        <f t="shared" ref="D40:AA40" si="4">+D38+D39</f>
        <v>0</v>
      </c>
      <c r="E40" s="44">
        <f t="shared" si="4"/>
        <v>-38896625</v>
      </c>
      <c r="F40" s="45">
        <f t="shared" si="4"/>
        <v>-38896625</v>
      </c>
      <c r="G40" s="45">
        <f t="shared" si="4"/>
        <v>-45150943</v>
      </c>
      <c r="H40" s="45">
        <f t="shared" si="4"/>
        <v>-44755128</v>
      </c>
      <c r="I40" s="45">
        <f t="shared" si="4"/>
        <v>-44127322</v>
      </c>
      <c r="J40" s="45">
        <f>+I40</f>
        <v>-44127322</v>
      </c>
      <c r="K40" s="45">
        <f t="shared" si="4"/>
        <v>-44127322</v>
      </c>
      <c r="L40" s="45">
        <f t="shared" si="4"/>
        <v>-44127322</v>
      </c>
      <c r="M40" s="45">
        <f t="shared" si="4"/>
        <v>-44127322</v>
      </c>
      <c r="N40" s="45">
        <f>+M40</f>
        <v>-44127322</v>
      </c>
      <c r="O40" s="45">
        <f t="shared" si="4"/>
        <v>-44127322</v>
      </c>
      <c r="P40" s="45">
        <f t="shared" si="4"/>
        <v>-44127322</v>
      </c>
      <c r="Q40" s="45">
        <f t="shared" si="4"/>
        <v>-44127322</v>
      </c>
      <c r="R40" s="45">
        <f>+Q40</f>
        <v>-44127322</v>
      </c>
      <c r="S40" s="45">
        <f t="shared" si="4"/>
        <v>-44127322</v>
      </c>
      <c r="T40" s="45">
        <f t="shared" si="4"/>
        <v>-44127322</v>
      </c>
      <c r="U40" s="45">
        <f t="shared" si="4"/>
        <v>-44127322</v>
      </c>
      <c r="V40" s="45">
        <f>+U40</f>
        <v>-44127322</v>
      </c>
      <c r="W40" s="45">
        <f>+V40</f>
        <v>-44127322</v>
      </c>
      <c r="X40" s="45">
        <f t="shared" si="4"/>
        <v>-38712188</v>
      </c>
      <c r="Y40" s="45">
        <f t="shared" si="4"/>
        <v>-5415134</v>
      </c>
      <c r="Z40" s="46">
        <f>+IF(X40&lt;&gt;0,+(Y40/X40)*100,0)</f>
        <v>13.988188939359356</v>
      </c>
      <c r="AA40" s="47">
        <f t="shared" si="4"/>
        <v>-38896625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-45084961</v>
      </c>
      <c r="J60">
        <v>-45084961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10573941</v>
      </c>
      <c r="D7" s="18"/>
      <c r="E7" s="19">
        <v>3715705</v>
      </c>
      <c r="F7" s="20">
        <v>3715705</v>
      </c>
      <c r="G7" s="20">
        <v>249588</v>
      </c>
      <c r="H7" s="20">
        <v>86459</v>
      </c>
      <c r="I7" s="20">
        <v>116707</v>
      </c>
      <c r="J7" s="20">
        <v>452754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452754</v>
      </c>
      <c r="X7" s="20">
        <v>928926</v>
      </c>
      <c r="Y7" s="20">
        <v>-476172</v>
      </c>
      <c r="Z7" s="21">
        <v>-51.26048791830565</v>
      </c>
      <c r="AA7" s="22">
        <v>3715705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16924000</v>
      </c>
      <c r="D9" s="18"/>
      <c r="E9" s="19">
        <v>2929000</v>
      </c>
      <c r="F9" s="20">
        <v>2929000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732249</v>
      </c>
      <c r="Y9" s="20">
        <v>-732249</v>
      </c>
      <c r="Z9" s="21">
        <v>-100</v>
      </c>
      <c r="AA9" s="22">
        <v>2929000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-41195958</v>
      </c>
      <c r="F14" s="20">
        <v>-41195958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-10298988</v>
      </c>
      <c r="Y14" s="20">
        <v>10298988</v>
      </c>
      <c r="Z14" s="21">
        <v>-100</v>
      </c>
      <c r="AA14" s="22">
        <v>-41195958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27497941</v>
      </c>
      <c r="D17" s="26">
        <f>SUM(D6:D16)</f>
        <v>0</v>
      </c>
      <c r="E17" s="27">
        <f t="shared" si="0"/>
        <v>-34551253</v>
      </c>
      <c r="F17" s="28">
        <f t="shared" si="0"/>
        <v>-34551253</v>
      </c>
      <c r="G17" s="28">
        <f t="shared" si="0"/>
        <v>249588</v>
      </c>
      <c r="H17" s="28">
        <f t="shared" si="0"/>
        <v>86459</v>
      </c>
      <c r="I17" s="28">
        <f t="shared" si="0"/>
        <v>116707</v>
      </c>
      <c r="J17" s="28">
        <f t="shared" si="0"/>
        <v>452754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452754</v>
      </c>
      <c r="X17" s="28">
        <f t="shared" si="0"/>
        <v>-8637813</v>
      </c>
      <c r="Y17" s="28">
        <f t="shared" si="0"/>
        <v>9090567</v>
      </c>
      <c r="Z17" s="29">
        <f>+IF(X17&lt;&gt;0,+(Y17/X17)*100,0)</f>
        <v>-105.24153509690476</v>
      </c>
      <c r="AA17" s="30">
        <f>SUM(AA6:AA16)</f>
        <v>-34551253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-33350000</v>
      </c>
      <c r="F26" s="20">
        <v>-33350000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-8337501</v>
      </c>
      <c r="Y26" s="20">
        <v>8337501</v>
      </c>
      <c r="Z26" s="21">
        <v>-100</v>
      </c>
      <c r="AA26" s="22">
        <v>-33350000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-33350000</v>
      </c>
      <c r="F27" s="28">
        <f t="shared" si="1"/>
        <v>-33350000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-8337501</v>
      </c>
      <c r="Y27" s="28">
        <f t="shared" si="1"/>
        <v>8337501</v>
      </c>
      <c r="Z27" s="29">
        <f>+IF(X27&lt;&gt;0,+(Y27/X27)*100,0)</f>
        <v>-100</v>
      </c>
      <c r="AA27" s="30">
        <f>SUM(AA21:AA26)</f>
        <v>-33350000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27497941</v>
      </c>
      <c r="D38" s="32">
        <f>+D17+D27+D36</f>
        <v>0</v>
      </c>
      <c r="E38" s="33">
        <f t="shared" si="3"/>
        <v>-67901253</v>
      </c>
      <c r="F38" s="2">
        <f t="shared" si="3"/>
        <v>-67901253</v>
      </c>
      <c r="G38" s="2">
        <f t="shared" si="3"/>
        <v>249588</v>
      </c>
      <c r="H38" s="2">
        <f t="shared" si="3"/>
        <v>86459</v>
      </c>
      <c r="I38" s="2">
        <f t="shared" si="3"/>
        <v>116707</v>
      </c>
      <c r="J38" s="2">
        <f t="shared" si="3"/>
        <v>452754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452754</v>
      </c>
      <c r="X38" s="2">
        <f t="shared" si="3"/>
        <v>-16975314</v>
      </c>
      <c r="Y38" s="2">
        <f t="shared" si="3"/>
        <v>17428068</v>
      </c>
      <c r="Z38" s="34">
        <f>+IF(X38&lt;&gt;0,+(Y38/X38)*100,0)</f>
        <v>-102.66713181270165</v>
      </c>
      <c r="AA38" s="35">
        <f>+AA17+AA27+AA36</f>
        <v>-67901253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249588</v>
      </c>
      <c r="I39" s="2">
        <f>+H40+I60</f>
        <v>336047</v>
      </c>
      <c r="J39" s="2">
        <f>+G39</f>
        <v>0</v>
      </c>
      <c r="K39" s="2">
        <f>+I40+K60</f>
        <v>452754</v>
      </c>
      <c r="L39" s="2">
        <f>+K40+L60</f>
        <v>452754</v>
      </c>
      <c r="M39" s="2">
        <f>+L40+M60</f>
        <v>452754</v>
      </c>
      <c r="N39" s="2">
        <f>+K39</f>
        <v>452754</v>
      </c>
      <c r="O39" s="2">
        <f>+M40+O60</f>
        <v>452754</v>
      </c>
      <c r="P39" s="2">
        <f>+O40+P60</f>
        <v>452754</v>
      </c>
      <c r="Q39" s="2">
        <f>+P40+Q60</f>
        <v>452754</v>
      </c>
      <c r="R39" s="2">
        <f>+O39</f>
        <v>452754</v>
      </c>
      <c r="S39" s="2">
        <f>+Q40+S60</f>
        <v>452754</v>
      </c>
      <c r="T39" s="2">
        <f>+S40+T60</f>
        <v>452754</v>
      </c>
      <c r="U39" s="2">
        <f>+T40+U60</f>
        <v>452754</v>
      </c>
      <c r="V39" s="2">
        <f>+S39</f>
        <v>452754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27497941</v>
      </c>
      <c r="D40" s="43">
        <f t="shared" ref="D40:AA40" si="4">+D38+D39</f>
        <v>0</v>
      </c>
      <c r="E40" s="44">
        <f t="shared" si="4"/>
        <v>-67901253</v>
      </c>
      <c r="F40" s="45">
        <f t="shared" si="4"/>
        <v>-67901253</v>
      </c>
      <c r="G40" s="45">
        <f t="shared" si="4"/>
        <v>249588</v>
      </c>
      <c r="H40" s="45">
        <f t="shared" si="4"/>
        <v>336047</v>
      </c>
      <c r="I40" s="45">
        <f t="shared" si="4"/>
        <v>452754</v>
      </c>
      <c r="J40" s="45">
        <f>+I40</f>
        <v>452754</v>
      </c>
      <c r="K40" s="45">
        <f t="shared" si="4"/>
        <v>452754</v>
      </c>
      <c r="L40" s="45">
        <f t="shared" si="4"/>
        <v>452754</v>
      </c>
      <c r="M40" s="45">
        <f t="shared" si="4"/>
        <v>452754</v>
      </c>
      <c r="N40" s="45">
        <f>+M40</f>
        <v>452754</v>
      </c>
      <c r="O40" s="45">
        <f t="shared" si="4"/>
        <v>452754</v>
      </c>
      <c r="P40" s="45">
        <f t="shared" si="4"/>
        <v>452754</v>
      </c>
      <c r="Q40" s="45">
        <f t="shared" si="4"/>
        <v>452754</v>
      </c>
      <c r="R40" s="45">
        <f>+Q40</f>
        <v>452754</v>
      </c>
      <c r="S40" s="45">
        <f t="shared" si="4"/>
        <v>452754</v>
      </c>
      <c r="T40" s="45">
        <f t="shared" si="4"/>
        <v>452754</v>
      </c>
      <c r="U40" s="45">
        <f t="shared" si="4"/>
        <v>452754</v>
      </c>
      <c r="V40" s="45">
        <f>+U40</f>
        <v>452754</v>
      </c>
      <c r="W40" s="45">
        <f>+V40</f>
        <v>452754</v>
      </c>
      <c r="X40" s="45">
        <f t="shared" si="4"/>
        <v>-16975314</v>
      </c>
      <c r="Y40" s="45">
        <f t="shared" si="4"/>
        <v>17428068</v>
      </c>
      <c r="Z40" s="46">
        <f>+IF(X40&lt;&gt;0,+(Y40/X40)*100,0)</f>
        <v>-102.66713181270165</v>
      </c>
      <c r="AA40" s="47">
        <f t="shared" si="4"/>
        <v>-67901253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5687859</v>
      </c>
      <c r="F7" s="20">
        <v>5687859</v>
      </c>
      <c r="G7" s="20">
        <v>278276</v>
      </c>
      <c r="H7" s="20">
        <v>264814</v>
      </c>
      <c r="I7" s="20">
        <v>150715</v>
      </c>
      <c r="J7" s="20">
        <v>693805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693805</v>
      </c>
      <c r="X7" s="20">
        <v>1421967</v>
      </c>
      <c r="Y7" s="20">
        <v>-728162</v>
      </c>
      <c r="Z7" s="21">
        <v>-51.208080074994712</v>
      </c>
      <c r="AA7" s="22">
        <v>5687859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1027860</v>
      </c>
      <c r="F11" s="20">
        <v>1027860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256965</v>
      </c>
      <c r="Y11" s="20">
        <v>-256965</v>
      </c>
      <c r="Z11" s="21">
        <v>-100</v>
      </c>
      <c r="AA11" s="22">
        <v>1027860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-715311</v>
      </c>
      <c r="D14" s="18"/>
      <c r="E14" s="19">
        <v>-1381804</v>
      </c>
      <c r="F14" s="20">
        <v>-1381804</v>
      </c>
      <c r="G14" s="20">
        <v>-214715</v>
      </c>
      <c r="H14" s="20">
        <v>-232683</v>
      </c>
      <c r="I14" s="20">
        <v>-346353</v>
      </c>
      <c r="J14" s="20">
        <v>-793751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-793751</v>
      </c>
      <c r="X14" s="20">
        <v>-345418</v>
      </c>
      <c r="Y14" s="20">
        <v>-448333</v>
      </c>
      <c r="Z14" s="21">
        <v>129.79433613766508</v>
      </c>
      <c r="AA14" s="22">
        <v>-1381804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-715311</v>
      </c>
      <c r="D17" s="26">
        <f>SUM(D6:D16)</f>
        <v>0</v>
      </c>
      <c r="E17" s="27">
        <f t="shared" si="0"/>
        <v>5333915</v>
      </c>
      <c r="F17" s="28">
        <f t="shared" si="0"/>
        <v>5333915</v>
      </c>
      <c r="G17" s="28">
        <f t="shared" si="0"/>
        <v>63561</v>
      </c>
      <c r="H17" s="28">
        <f t="shared" si="0"/>
        <v>32131</v>
      </c>
      <c r="I17" s="28">
        <f t="shared" si="0"/>
        <v>-195638</v>
      </c>
      <c r="J17" s="28">
        <f t="shared" si="0"/>
        <v>-99946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-99946</v>
      </c>
      <c r="X17" s="28">
        <f t="shared" si="0"/>
        <v>1333514</v>
      </c>
      <c r="Y17" s="28">
        <f t="shared" si="0"/>
        <v>-1433460</v>
      </c>
      <c r="Z17" s="29">
        <f>+IF(X17&lt;&gt;0,+(Y17/X17)*100,0)</f>
        <v>-107.49493443638387</v>
      </c>
      <c r="AA17" s="30">
        <f>SUM(AA6:AA16)</f>
        <v>5333915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-715311</v>
      </c>
      <c r="D38" s="32">
        <f>+D17+D27+D36</f>
        <v>0</v>
      </c>
      <c r="E38" s="33">
        <f t="shared" si="3"/>
        <v>5333915</v>
      </c>
      <c r="F38" s="2">
        <f t="shared" si="3"/>
        <v>5333915</v>
      </c>
      <c r="G38" s="2">
        <f t="shared" si="3"/>
        <v>63561</v>
      </c>
      <c r="H38" s="2">
        <f t="shared" si="3"/>
        <v>32131</v>
      </c>
      <c r="I38" s="2">
        <f t="shared" si="3"/>
        <v>-195638</v>
      </c>
      <c r="J38" s="2">
        <f t="shared" si="3"/>
        <v>-99946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-99946</v>
      </c>
      <c r="X38" s="2">
        <f t="shared" si="3"/>
        <v>1333514</v>
      </c>
      <c r="Y38" s="2">
        <f t="shared" si="3"/>
        <v>-1433460</v>
      </c>
      <c r="Z38" s="34">
        <f>+IF(X38&lt;&gt;0,+(Y38/X38)*100,0)</f>
        <v>-107.49493443638387</v>
      </c>
      <c r="AA38" s="35">
        <f>+AA17+AA27+AA36</f>
        <v>5333915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63561</v>
      </c>
      <c r="I39" s="2">
        <f>+H40+I60</f>
        <v>95692</v>
      </c>
      <c r="J39" s="2">
        <f>+G39</f>
        <v>0</v>
      </c>
      <c r="K39" s="2">
        <f>+I40+K60</f>
        <v>-99946</v>
      </c>
      <c r="L39" s="2">
        <f>+K40+L60</f>
        <v>-99946</v>
      </c>
      <c r="M39" s="2">
        <f>+L40+M60</f>
        <v>-99946</v>
      </c>
      <c r="N39" s="2">
        <f>+K39</f>
        <v>-99946</v>
      </c>
      <c r="O39" s="2">
        <f>+M40+O60</f>
        <v>-99946</v>
      </c>
      <c r="P39" s="2">
        <f>+O40+P60</f>
        <v>-99946</v>
      </c>
      <c r="Q39" s="2">
        <f>+P40+Q60</f>
        <v>-99946</v>
      </c>
      <c r="R39" s="2">
        <f>+O39</f>
        <v>-99946</v>
      </c>
      <c r="S39" s="2">
        <f>+Q40+S60</f>
        <v>-99946</v>
      </c>
      <c r="T39" s="2">
        <f>+S40+T60</f>
        <v>-99946</v>
      </c>
      <c r="U39" s="2">
        <f>+T40+U60</f>
        <v>-99946</v>
      </c>
      <c r="V39" s="2">
        <f>+S39</f>
        <v>-99946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-715311</v>
      </c>
      <c r="D40" s="43">
        <f t="shared" ref="D40:AA40" si="4">+D38+D39</f>
        <v>0</v>
      </c>
      <c r="E40" s="44">
        <f t="shared" si="4"/>
        <v>5333915</v>
      </c>
      <c r="F40" s="45">
        <f t="shared" si="4"/>
        <v>5333915</v>
      </c>
      <c r="G40" s="45">
        <f t="shared" si="4"/>
        <v>63561</v>
      </c>
      <c r="H40" s="45">
        <f t="shared" si="4"/>
        <v>95692</v>
      </c>
      <c r="I40" s="45">
        <f t="shared" si="4"/>
        <v>-99946</v>
      </c>
      <c r="J40" s="45">
        <f>+I40</f>
        <v>-99946</v>
      </c>
      <c r="K40" s="45">
        <f t="shared" si="4"/>
        <v>-99946</v>
      </c>
      <c r="L40" s="45">
        <f t="shared" si="4"/>
        <v>-99946</v>
      </c>
      <c r="M40" s="45">
        <f t="shared" si="4"/>
        <v>-99946</v>
      </c>
      <c r="N40" s="45">
        <f>+M40</f>
        <v>-99946</v>
      </c>
      <c r="O40" s="45">
        <f t="shared" si="4"/>
        <v>-99946</v>
      </c>
      <c r="P40" s="45">
        <f t="shared" si="4"/>
        <v>-99946</v>
      </c>
      <c r="Q40" s="45">
        <f t="shared" si="4"/>
        <v>-99946</v>
      </c>
      <c r="R40" s="45">
        <f>+Q40</f>
        <v>-99946</v>
      </c>
      <c r="S40" s="45">
        <f t="shared" si="4"/>
        <v>-99946</v>
      </c>
      <c r="T40" s="45">
        <f t="shared" si="4"/>
        <v>-99946</v>
      </c>
      <c r="U40" s="45">
        <f t="shared" si="4"/>
        <v>-99946</v>
      </c>
      <c r="V40" s="45">
        <f>+U40</f>
        <v>-99946</v>
      </c>
      <c r="W40" s="45">
        <f>+V40</f>
        <v>-99946</v>
      </c>
      <c r="X40" s="45">
        <f t="shared" si="4"/>
        <v>1333514</v>
      </c>
      <c r="Y40" s="45">
        <f t="shared" si="4"/>
        <v>-1433460</v>
      </c>
      <c r="Z40" s="46">
        <f>+IF(X40&lt;&gt;0,+(Y40/X40)*100,0)</f>
        <v>-107.49493443638387</v>
      </c>
      <c r="AA40" s="47">
        <f t="shared" si="4"/>
        <v>5333915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14430466</v>
      </c>
      <c r="D7" s="18"/>
      <c r="E7" s="19">
        <v>19032360</v>
      </c>
      <c r="F7" s="20">
        <v>19032360</v>
      </c>
      <c r="G7" s="20">
        <v>1103043</v>
      </c>
      <c r="H7" s="20">
        <v>1351972</v>
      </c>
      <c r="I7" s="20">
        <v>1257769</v>
      </c>
      <c r="J7" s="20">
        <v>3712784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3712784</v>
      </c>
      <c r="X7" s="20">
        <v>4758090</v>
      </c>
      <c r="Y7" s="20">
        <v>-1045306</v>
      </c>
      <c r="Z7" s="21">
        <v>-21.969025386236915</v>
      </c>
      <c r="AA7" s="22">
        <v>19032360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38276039</v>
      </c>
      <c r="D9" s="18"/>
      <c r="E9" s="19">
        <v>40011492</v>
      </c>
      <c r="F9" s="20">
        <v>40011492</v>
      </c>
      <c r="G9" s="20">
        <v>16671499</v>
      </c>
      <c r="H9" s="20"/>
      <c r="I9" s="20"/>
      <c r="J9" s="20">
        <v>16671499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16671499</v>
      </c>
      <c r="X9" s="20">
        <v>10002873</v>
      </c>
      <c r="Y9" s="20">
        <v>6668626</v>
      </c>
      <c r="Z9" s="21">
        <v>66.667106540290973</v>
      </c>
      <c r="AA9" s="22">
        <v>40011492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-12206897</v>
      </c>
      <c r="D14" s="18"/>
      <c r="E14" s="19">
        <v>-23598448</v>
      </c>
      <c r="F14" s="20">
        <v>-23598448</v>
      </c>
      <c r="G14" s="20">
        <v>-1275129</v>
      </c>
      <c r="H14" s="20">
        <v>-1160271</v>
      </c>
      <c r="I14" s="20">
        <v>-1200608</v>
      </c>
      <c r="J14" s="20">
        <v>-3636008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-3636008</v>
      </c>
      <c r="X14" s="20">
        <v>-5899611</v>
      </c>
      <c r="Y14" s="20">
        <v>2263603</v>
      </c>
      <c r="Z14" s="21">
        <v>-38.368682274136376</v>
      </c>
      <c r="AA14" s="22">
        <v>-23598448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-5988</v>
      </c>
      <c r="F15" s="20">
        <v>-5988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-1497</v>
      </c>
      <c r="Y15" s="20">
        <v>1497</v>
      </c>
      <c r="Z15" s="21">
        <v>-100</v>
      </c>
      <c r="AA15" s="22">
        <v>-5988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40499608</v>
      </c>
      <c r="D17" s="26">
        <f>SUM(D6:D16)</f>
        <v>0</v>
      </c>
      <c r="E17" s="27">
        <f t="shared" si="0"/>
        <v>35439416</v>
      </c>
      <c r="F17" s="28">
        <f t="shared" si="0"/>
        <v>35439416</v>
      </c>
      <c r="G17" s="28">
        <f t="shared" si="0"/>
        <v>16499413</v>
      </c>
      <c r="H17" s="28">
        <f t="shared" si="0"/>
        <v>191701</v>
      </c>
      <c r="I17" s="28">
        <f t="shared" si="0"/>
        <v>57161</v>
      </c>
      <c r="J17" s="28">
        <f t="shared" si="0"/>
        <v>16748275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16748275</v>
      </c>
      <c r="X17" s="28">
        <f t="shared" si="0"/>
        <v>8859855</v>
      </c>
      <c r="Y17" s="28">
        <f t="shared" si="0"/>
        <v>7888420</v>
      </c>
      <c r="Z17" s="29">
        <f>+IF(X17&lt;&gt;0,+(Y17/X17)*100,0)</f>
        <v>89.035542906740574</v>
      </c>
      <c r="AA17" s="30">
        <f>SUM(AA6:AA16)</f>
        <v>35439416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40499608</v>
      </c>
      <c r="D38" s="32">
        <f>+D17+D27+D36</f>
        <v>0</v>
      </c>
      <c r="E38" s="33">
        <f t="shared" si="3"/>
        <v>35439416</v>
      </c>
      <c r="F38" s="2">
        <f t="shared" si="3"/>
        <v>35439416</v>
      </c>
      <c r="G38" s="2">
        <f t="shared" si="3"/>
        <v>16499413</v>
      </c>
      <c r="H38" s="2">
        <f t="shared" si="3"/>
        <v>191701</v>
      </c>
      <c r="I38" s="2">
        <f t="shared" si="3"/>
        <v>57161</v>
      </c>
      <c r="J38" s="2">
        <f t="shared" si="3"/>
        <v>16748275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16748275</v>
      </c>
      <c r="X38" s="2">
        <f t="shared" si="3"/>
        <v>8859855</v>
      </c>
      <c r="Y38" s="2">
        <f t="shared" si="3"/>
        <v>7888420</v>
      </c>
      <c r="Z38" s="34">
        <f>+IF(X38&lt;&gt;0,+(Y38/X38)*100,0)</f>
        <v>89.035542906740574</v>
      </c>
      <c r="AA38" s="35">
        <f>+AA17+AA27+AA36</f>
        <v>35439416</v>
      </c>
    </row>
    <row r="39" spans="1:27" x14ac:dyDescent="0.25">
      <c r="A39" s="23" t="s">
        <v>60</v>
      </c>
      <c r="B39" s="17"/>
      <c r="C39" s="32">
        <v>186781961</v>
      </c>
      <c r="D39" s="32"/>
      <c r="E39" s="33"/>
      <c r="F39" s="2"/>
      <c r="G39" s="2">
        <v>223439700</v>
      </c>
      <c r="H39" s="2">
        <f>+G40+H60</f>
        <v>239939113</v>
      </c>
      <c r="I39" s="2">
        <f>+H40+I60</f>
        <v>240130814</v>
      </c>
      <c r="J39" s="2">
        <f>+G39</f>
        <v>223439700</v>
      </c>
      <c r="K39" s="2">
        <f>+I40+K60</f>
        <v>240187975</v>
      </c>
      <c r="L39" s="2">
        <f>+K40+L60</f>
        <v>240187975</v>
      </c>
      <c r="M39" s="2">
        <f>+L40+M60</f>
        <v>240187975</v>
      </c>
      <c r="N39" s="2">
        <f>+K39</f>
        <v>240187975</v>
      </c>
      <c r="O39" s="2">
        <f>+M40+O60</f>
        <v>240187975</v>
      </c>
      <c r="P39" s="2">
        <f>+O40+P60</f>
        <v>240187975</v>
      </c>
      <c r="Q39" s="2">
        <f>+P40+Q60</f>
        <v>240187975</v>
      </c>
      <c r="R39" s="2">
        <f>+O39</f>
        <v>240187975</v>
      </c>
      <c r="S39" s="2">
        <f>+Q40+S60</f>
        <v>240187975</v>
      </c>
      <c r="T39" s="2">
        <f>+S40+T60</f>
        <v>240187975</v>
      </c>
      <c r="U39" s="2">
        <f>+T40+U60</f>
        <v>240187975</v>
      </c>
      <c r="V39" s="2">
        <f>+S39</f>
        <v>240187975</v>
      </c>
      <c r="W39" s="2">
        <f>+G39</f>
        <v>223439700</v>
      </c>
      <c r="X39" s="2"/>
      <c r="Y39" s="2">
        <f>+W39-X39</f>
        <v>223439700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227281569</v>
      </c>
      <c r="D40" s="43">
        <f t="shared" ref="D40:AA40" si="4">+D38+D39</f>
        <v>0</v>
      </c>
      <c r="E40" s="44">
        <f t="shared" si="4"/>
        <v>35439416</v>
      </c>
      <c r="F40" s="45">
        <f t="shared" si="4"/>
        <v>35439416</v>
      </c>
      <c r="G40" s="45">
        <f t="shared" si="4"/>
        <v>239939113</v>
      </c>
      <c r="H40" s="45">
        <f t="shared" si="4"/>
        <v>240130814</v>
      </c>
      <c r="I40" s="45">
        <f t="shared" si="4"/>
        <v>240187975</v>
      </c>
      <c r="J40" s="45">
        <f>+I40</f>
        <v>240187975</v>
      </c>
      <c r="K40" s="45">
        <f t="shared" si="4"/>
        <v>240187975</v>
      </c>
      <c r="L40" s="45">
        <f t="shared" si="4"/>
        <v>240187975</v>
      </c>
      <c r="M40" s="45">
        <f t="shared" si="4"/>
        <v>240187975</v>
      </c>
      <c r="N40" s="45">
        <f>+M40</f>
        <v>240187975</v>
      </c>
      <c r="O40" s="45">
        <f t="shared" si="4"/>
        <v>240187975</v>
      </c>
      <c r="P40" s="45">
        <f t="shared" si="4"/>
        <v>240187975</v>
      </c>
      <c r="Q40" s="45">
        <f t="shared" si="4"/>
        <v>240187975</v>
      </c>
      <c r="R40" s="45">
        <f>+Q40</f>
        <v>240187975</v>
      </c>
      <c r="S40" s="45">
        <f t="shared" si="4"/>
        <v>240187975</v>
      </c>
      <c r="T40" s="45">
        <f t="shared" si="4"/>
        <v>240187975</v>
      </c>
      <c r="U40" s="45">
        <f t="shared" si="4"/>
        <v>240187975</v>
      </c>
      <c r="V40" s="45">
        <f>+U40</f>
        <v>240187975</v>
      </c>
      <c r="W40" s="45">
        <f>+V40</f>
        <v>240187975</v>
      </c>
      <c r="X40" s="45">
        <f t="shared" si="4"/>
        <v>8859855</v>
      </c>
      <c r="Y40" s="45">
        <f t="shared" si="4"/>
        <v>231328120</v>
      </c>
      <c r="Z40" s="46">
        <f>+IF(X40&lt;&gt;0,+(Y40/X40)*100,0)</f>
        <v>2610.9695926174863</v>
      </c>
      <c r="AA40" s="47">
        <f t="shared" si="4"/>
        <v>35439416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223439700</v>
      </c>
      <c r="J60">
        <v>223439700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19095173</v>
      </c>
      <c r="D7" s="18"/>
      <c r="E7" s="19">
        <v>56681184</v>
      </c>
      <c r="F7" s="20">
        <v>56681184</v>
      </c>
      <c r="G7" s="20">
        <v>357923</v>
      </c>
      <c r="H7" s="20">
        <v>1534045</v>
      </c>
      <c r="I7" s="20">
        <v>2236014</v>
      </c>
      <c r="J7" s="20">
        <v>4127982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4127982</v>
      </c>
      <c r="X7" s="20">
        <v>14170296</v>
      </c>
      <c r="Y7" s="20">
        <v>-10042314</v>
      </c>
      <c r="Z7" s="21">
        <v>-70.868766608686229</v>
      </c>
      <c r="AA7" s="22">
        <v>56681184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-7376087</v>
      </c>
      <c r="F8" s="20">
        <v>-7376087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-1844022</v>
      </c>
      <c r="Y8" s="20">
        <v>1844022</v>
      </c>
      <c r="Z8" s="21">
        <v>-100</v>
      </c>
      <c r="AA8" s="22">
        <v>-7376087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487254</v>
      </c>
      <c r="D11" s="18"/>
      <c r="E11" s="19">
        <v>9754824</v>
      </c>
      <c r="F11" s="20">
        <v>9754824</v>
      </c>
      <c r="G11" s="20"/>
      <c r="H11" s="20">
        <v>788</v>
      </c>
      <c r="I11" s="20">
        <v>3229</v>
      </c>
      <c r="J11" s="20">
        <v>4017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4017</v>
      </c>
      <c r="X11" s="20">
        <v>2438706</v>
      </c>
      <c r="Y11" s="20">
        <v>-2434689</v>
      </c>
      <c r="Z11" s="21">
        <v>-99.835281497646704</v>
      </c>
      <c r="AA11" s="22">
        <v>9754824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-16037823</v>
      </c>
      <c r="F14" s="20">
        <v>-16037823</v>
      </c>
      <c r="G14" s="20">
        <v>-59315</v>
      </c>
      <c r="H14" s="20">
        <v>-9313</v>
      </c>
      <c r="I14" s="20">
        <v>-1103</v>
      </c>
      <c r="J14" s="20">
        <v>-69731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-69731</v>
      </c>
      <c r="X14" s="20">
        <v>-4009431</v>
      </c>
      <c r="Y14" s="20">
        <v>3939700</v>
      </c>
      <c r="Z14" s="21">
        <v>-98.260825538586388</v>
      </c>
      <c r="AA14" s="22">
        <v>-16037823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19582427</v>
      </c>
      <c r="D17" s="26">
        <f>SUM(D6:D16)</f>
        <v>0</v>
      </c>
      <c r="E17" s="27">
        <f t="shared" si="0"/>
        <v>43022098</v>
      </c>
      <c r="F17" s="28">
        <f t="shared" si="0"/>
        <v>43022098</v>
      </c>
      <c r="G17" s="28">
        <f t="shared" si="0"/>
        <v>298608</v>
      </c>
      <c r="H17" s="28">
        <f t="shared" si="0"/>
        <v>1525520</v>
      </c>
      <c r="I17" s="28">
        <f t="shared" si="0"/>
        <v>2238140</v>
      </c>
      <c r="J17" s="28">
        <f t="shared" si="0"/>
        <v>4062268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4062268</v>
      </c>
      <c r="X17" s="28">
        <f t="shared" si="0"/>
        <v>10755549</v>
      </c>
      <c r="Y17" s="28">
        <f t="shared" si="0"/>
        <v>-6693281</v>
      </c>
      <c r="Z17" s="29">
        <f>+IF(X17&lt;&gt;0,+(Y17/X17)*100,0)</f>
        <v>-62.23095631845478</v>
      </c>
      <c r="AA17" s="30">
        <f>SUM(AA6:AA16)</f>
        <v>43022098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19582427</v>
      </c>
      <c r="D38" s="32">
        <f>+D17+D27+D36</f>
        <v>0</v>
      </c>
      <c r="E38" s="33">
        <f t="shared" si="3"/>
        <v>43022098</v>
      </c>
      <c r="F38" s="2">
        <f t="shared" si="3"/>
        <v>43022098</v>
      </c>
      <c r="G38" s="2">
        <f t="shared" si="3"/>
        <v>298608</v>
      </c>
      <c r="H38" s="2">
        <f t="shared" si="3"/>
        <v>1525520</v>
      </c>
      <c r="I38" s="2">
        <f t="shared" si="3"/>
        <v>2238140</v>
      </c>
      <c r="J38" s="2">
        <f t="shared" si="3"/>
        <v>4062268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4062268</v>
      </c>
      <c r="X38" s="2">
        <f t="shared" si="3"/>
        <v>10755549</v>
      </c>
      <c r="Y38" s="2">
        <f t="shared" si="3"/>
        <v>-6693281</v>
      </c>
      <c r="Z38" s="34">
        <f>+IF(X38&lt;&gt;0,+(Y38/X38)*100,0)</f>
        <v>-62.23095631845478</v>
      </c>
      <c r="AA38" s="35">
        <f>+AA17+AA27+AA36</f>
        <v>43022098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298608</v>
      </c>
      <c r="I39" s="2">
        <f>+H40+I60</f>
        <v>1824128</v>
      </c>
      <c r="J39" s="2">
        <f>+G39</f>
        <v>0</v>
      </c>
      <c r="K39" s="2">
        <f>+I40+K60</f>
        <v>4062268</v>
      </c>
      <c r="L39" s="2">
        <f>+K40+L60</f>
        <v>4062268</v>
      </c>
      <c r="M39" s="2">
        <f>+L40+M60</f>
        <v>4062268</v>
      </c>
      <c r="N39" s="2">
        <f>+K39</f>
        <v>4062268</v>
      </c>
      <c r="O39" s="2">
        <f>+M40+O60</f>
        <v>4062268</v>
      </c>
      <c r="P39" s="2">
        <f>+O40+P60</f>
        <v>4062268</v>
      </c>
      <c r="Q39" s="2">
        <f>+P40+Q60</f>
        <v>4062268</v>
      </c>
      <c r="R39" s="2">
        <f>+O39</f>
        <v>4062268</v>
      </c>
      <c r="S39" s="2">
        <f>+Q40+S60</f>
        <v>4062268</v>
      </c>
      <c r="T39" s="2">
        <f>+S40+T60</f>
        <v>4062268</v>
      </c>
      <c r="U39" s="2">
        <f>+T40+U60</f>
        <v>4062268</v>
      </c>
      <c r="V39" s="2">
        <f>+S39</f>
        <v>4062268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19582427</v>
      </c>
      <c r="D40" s="43">
        <f t="shared" ref="D40:AA40" si="4">+D38+D39</f>
        <v>0</v>
      </c>
      <c r="E40" s="44">
        <f t="shared" si="4"/>
        <v>43022098</v>
      </c>
      <c r="F40" s="45">
        <f t="shared" si="4"/>
        <v>43022098</v>
      </c>
      <c r="G40" s="45">
        <f t="shared" si="4"/>
        <v>298608</v>
      </c>
      <c r="H40" s="45">
        <f t="shared" si="4"/>
        <v>1824128</v>
      </c>
      <c r="I40" s="45">
        <f t="shared" si="4"/>
        <v>4062268</v>
      </c>
      <c r="J40" s="45">
        <f>+I40</f>
        <v>4062268</v>
      </c>
      <c r="K40" s="45">
        <f t="shared" si="4"/>
        <v>4062268</v>
      </c>
      <c r="L40" s="45">
        <f t="shared" si="4"/>
        <v>4062268</v>
      </c>
      <c r="M40" s="45">
        <f t="shared" si="4"/>
        <v>4062268</v>
      </c>
      <c r="N40" s="45">
        <f>+M40</f>
        <v>4062268</v>
      </c>
      <c r="O40" s="45">
        <f t="shared" si="4"/>
        <v>4062268</v>
      </c>
      <c r="P40" s="45">
        <f t="shared" si="4"/>
        <v>4062268</v>
      </c>
      <c r="Q40" s="45">
        <f t="shared" si="4"/>
        <v>4062268</v>
      </c>
      <c r="R40" s="45">
        <f>+Q40</f>
        <v>4062268</v>
      </c>
      <c r="S40" s="45">
        <f t="shared" si="4"/>
        <v>4062268</v>
      </c>
      <c r="T40" s="45">
        <f t="shared" si="4"/>
        <v>4062268</v>
      </c>
      <c r="U40" s="45">
        <f t="shared" si="4"/>
        <v>4062268</v>
      </c>
      <c r="V40" s="45">
        <f>+U40</f>
        <v>4062268</v>
      </c>
      <c r="W40" s="45">
        <f>+V40</f>
        <v>4062268</v>
      </c>
      <c r="X40" s="45">
        <f t="shared" si="4"/>
        <v>10755549</v>
      </c>
      <c r="Y40" s="45">
        <f t="shared" si="4"/>
        <v>-6693281</v>
      </c>
      <c r="Z40" s="46">
        <f>+IF(X40&lt;&gt;0,+(Y40/X40)*100,0)</f>
        <v>-62.23095631845478</v>
      </c>
      <c r="AA40" s="47">
        <f t="shared" si="4"/>
        <v>43022098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8128043</v>
      </c>
      <c r="F7" s="20">
        <v>8128043</v>
      </c>
      <c r="G7" s="20">
        <v>84778</v>
      </c>
      <c r="H7" s="20">
        <v>184126</v>
      </c>
      <c r="I7" s="20">
        <v>308981</v>
      </c>
      <c r="J7" s="20">
        <v>577885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577885</v>
      </c>
      <c r="X7" s="20">
        <v>2032011</v>
      </c>
      <c r="Y7" s="20">
        <v>-1454126</v>
      </c>
      <c r="Z7" s="21">
        <v>-71.560931510705402</v>
      </c>
      <c r="AA7" s="22">
        <v>8128043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-1523760</v>
      </c>
      <c r="D14" s="18"/>
      <c r="E14" s="19">
        <v>-1652695</v>
      </c>
      <c r="F14" s="20">
        <v>-1652695</v>
      </c>
      <c r="G14" s="20">
        <v>-221344</v>
      </c>
      <c r="H14" s="20">
        <v>-160520</v>
      </c>
      <c r="I14" s="20">
        <v>-229885</v>
      </c>
      <c r="J14" s="20">
        <v>-611749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-611749</v>
      </c>
      <c r="X14" s="20">
        <v>-413172</v>
      </c>
      <c r="Y14" s="20">
        <v>-198577</v>
      </c>
      <c r="Z14" s="21">
        <v>48.061582101400866</v>
      </c>
      <c r="AA14" s="22">
        <v>-1652695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-1523760</v>
      </c>
      <c r="D17" s="26">
        <f>SUM(D6:D16)</f>
        <v>0</v>
      </c>
      <c r="E17" s="27">
        <f t="shared" si="0"/>
        <v>6475348</v>
      </c>
      <c r="F17" s="28">
        <f t="shared" si="0"/>
        <v>6475348</v>
      </c>
      <c r="G17" s="28">
        <f t="shared" si="0"/>
        <v>-136566</v>
      </c>
      <c r="H17" s="28">
        <f t="shared" si="0"/>
        <v>23606</v>
      </c>
      <c r="I17" s="28">
        <f t="shared" si="0"/>
        <v>79096</v>
      </c>
      <c r="J17" s="28">
        <f t="shared" si="0"/>
        <v>-33864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-33864</v>
      </c>
      <c r="X17" s="28">
        <f t="shared" si="0"/>
        <v>1618839</v>
      </c>
      <c r="Y17" s="28">
        <f t="shared" si="0"/>
        <v>-1652703</v>
      </c>
      <c r="Z17" s="29">
        <f>+IF(X17&lt;&gt;0,+(Y17/X17)*100,0)</f>
        <v>-102.09186954354324</v>
      </c>
      <c r="AA17" s="30">
        <f>SUM(AA6:AA16)</f>
        <v>6475348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-1523760</v>
      </c>
      <c r="D38" s="32">
        <f>+D17+D27+D36</f>
        <v>0</v>
      </c>
      <c r="E38" s="33">
        <f t="shared" si="3"/>
        <v>6475348</v>
      </c>
      <c r="F38" s="2">
        <f t="shared" si="3"/>
        <v>6475348</v>
      </c>
      <c r="G38" s="2">
        <f t="shared" si="3"/>
        <v>-136566</v>
      </c>
      <c r="H38" s="2">
        <f t="shared" si="3"/>
        <v>23606</v>
      </c>
      <c r="I38" s="2">
        <f t="shared" si="3"/>
        <v>79096</v>
      </c>
      <c r="J38" s="2">
        <f t="shared" si="3"/>
        <v>-33864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-33864</v>
      </c>
      <c r="X38" s="2">
        <f t="shared" si="3"/>
        <v>1618839</v>
      </c>
      <c r="Y38" s="2">
        <f t="shared" si="3"/>
        <v>-1652703</v>
      </c>
      <c r="Z38" s="34">
        <f>+IF(X38&lt;&gt;0,+(Y38/X38)*100,0)</f>
        <v>-102.09186954354324</v>
      </c>
      <c r="AA38" s="35">
        <f>+AA17+AA27+AA36</f>
        <v>6475348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-136566</v>
      </c>
      <c r="I39" s="2">
        <f>+H40+I60</f>
        <v>-112960</v>
      </c>
      <c r="J39" s="2">
        <f>+G39</f>
        <v>0</v>
      </c>
      <c r="K39" s="2">
        <f>+I40+K60</f>
        <v>-33864</v>
      </c>
      <c r="L39" s="2">
        <f>+K40+L60</f>
        <v>-33864</v>
      </c>
      <c r="M39" s="2">
        <f>+L40+M60</f>
        <v>-33864</v>
      </c>
      <c r="N39" s="2">
        <f>+K39</f>
        <v>-33864</v>
      </c>
      <c r="O39" s="2">
        <f>+M40+O60</f>
        <v>-33864</v>
      </c>
      <c r="P39" s="2">
        <f>+O40+P60</f>
        <v>-33864</v>
      </c>
      <c r="Q39" s="2">
        <f>+P40+Q60</f>
        <v>-33864</v>
      </c>
      <c r="R39" s="2">
        <f>+O39</f>
        <v>-33864</v>
      </c>
      <c r="S39" s="2">
        <f>+Q40+S60</f>
        <v>-33864</v>
      </c>
      <c r="T39" s="2">
        <f>+S40+T60</f>
        <v>-33864</v>
      </c>
      <c r="U39" s="2">
        <f>+T40+U60</f>
        <v>-33864</v>
      </c>
      <c r="V39" s="2">
        <f>+S39</f>
        <v>-33864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-1523760</v>
      </c>
      <c r="D40" s="43">
        <f t="shared" ref="D40:AA40" si="4">+D38+D39</f>
        <v>0</v>
      </c>
      <c r="E40" s="44">
        <f t="shared" si="4"/>
        <v>6475348</v>
      </c>
      <c r="F40" s="45">
        <f t="shared" si="4"/>
        <v>6475348</v>
      </c>
      <c r="G40" s="45">
        <f t="shared" si="4"/>
        <v>-136566</v>
      </c>
      <c r="H40" s="45">
        <f t="shared" si="4"/>
        <v>-112960</v>
      </c>
      <c r="I40" s="45">
        <f t="shared" si="4"/>
        <v>-33864</v>
      </c>
      <c r="J40" s="45">
        <f>+I40</f>
        <v>-33864</v>
      </c>
      <c r="K40" s="45">
        <f t="shared" si="4"/>
        <v>-33864</v>
      </c>
      <c r="L40" s="45">
        <f t="shared" si="4"/>
        <v>-33864</v>
      </c>
      <c r="M40" s="45">
        <f t="shared" si="4"/>
        <v>-33864</v>
      </c>
      <c r="N40" s="45">
        <f>+M40</f>
        <v>-33864</v>
      </c>
      <c r="O40" s="45">
        <f t="shared" si="4"/>
        <v>-33864</v>
      </c>
      <c r="P40" s="45">
        <f t="shared" si="4"/>
        <v>-33864</v>
      </c>
      <c r="Q40" s="45">
        <f t="shared" si="4"/>
        <v>-33864</v>
      </c>
      <c r="R40" s="45">
        <f>+Q40</f>
        <v>-33864</v>
      </c>
      <c r="S40" s="45">
        <f t="shared" si="4"/>
        <v>-33864</v>
      </c>
      <c r="T40" s="45">
        <f t="shared" si="4"/>
        <v>-33864</v>
      </c>
      <c r="U40" s="45">
        <f t="shared" si="4"/>
        <v>-33864</v>
      </c>
      <c r="V40" s="45">
        <f>+U40</f>
        <v>-33864</v>
      </c>
      <c r="W40" s="45">
        <f>+V40</f>
        <v>-33864</v>
      </c>
      <c r="X40" s="45">
        <f t="shared" si="4"/>
        <v>1618839</v>
      </c>
      <c r="Y40" s="45">
        <f t="shared" si="4"/>
        <v>-1652703</v>
      </c>
      <c r="Z40" s="46">
        <f>+IF(X40&lt;&gt;0,+(Y40/X40)*100,0)</f>
        <v>-102.09186954354324</v>
      </c>
      <c r="AA40" s="47">
        <f t="shared" si="4"/>
        <v>6475348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-5856607</v>
      </c>
      <c r="F7" s="20">
        <v>-5856607</v>
      </c>
      <c r="G7" s="20">
        <v>272</v>
      </c>
      <c r="H7" s="20"/>
      <c r="I7" s="20"/>
      <c r="J7" s="20">
        <v>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</v>
      </c>
      <c r="X7" s="20">
        <v>-1464153</v>
      </c>
      <c r="Y7" s="20">
        <v>1464425</v>
      </c>
      <c r="Z7" s="21">
        <v>-100.01857729349324</v>
      </c>
      <c r="AA7" s="22">
        <v>-5856607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4436001</v>
      </c>
      <c r="Y9" s="20">
        <v>-4436001</v>
      </c>
      <c r="Z9" s="21">
        <v>-100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-38266244</v>
      </c>
      <c r="D14" s="18"/>
      <c r="E14" s="19">
        <v>-10377630</v>
      </c>
      <c r="F14" s="20">
        <v>-10377630</v>
      </c>
      <c r="G14" s="20">
        <v>-2275329</v>
      </c>
      <c r="H14" s="20">
        <v>-1038840</v>
      </c>
      <c r="I14" s="20">
        <v>-1089700</v>
      </c>
      <c r="J14" s="20">
        <v>-4403869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-4403869</v>
      </c>
      <c r="X14" s="20">
        <v>-2594409</v>
      </c>
      <c r="Y14" s="20">
        <v>-1809460</v>
      </c>
      <c r="Z14" s="21">
        <v>69.744593084590747</v>
      </c>
      <c r="AA14" s="22">
        <v>-10377630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-38266244</v>
      </c>
      <c r="D17" s="26">
        <f>SUM(D6:D16)</f>
        <v>0</v>
      </c>
      <c r="E17" s="27">
        <f t="shared" si="0"/>
        <v>1509763</v>
      </c>
      <c r="F17" s="28">
        <f t="shared" si="0"/>
        <v>1509763</v>
      </c>
      <c r="G17" s="28">
        <f t="shared" si="0"/>
        <v>-2275057</v>
      </c>
      <c r="H17" s="28">
        <f t="shared" si="0"/>
        <v>-1038840</v>
      </c>
      <c r="I17" s="28">
        <f t="shared" si="0"/>
        <v>-1089700</v>
      </c>
      <c r="J17" s="28">
        <f t="shared" si="0"/>
        <v>-4403597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-4403597</v>
      </c>
      <c r="X17" s="28">
        <f t="shared" si="0"/>
        <v>377439</v>
      </c>
      <c r="Y17" s="28">
        <f t="shared" si="0"/>
        <v>-4781036</v>
      </c>
      <c r="Z17" s="29">
        <f>+IF(X17&lt;&gt;0,+(Y17/X17)*100,0)</f>
        <v>-1266.7042886400188</v>
      </c>
      <c r="AA17" s="30">
        <f>SUM(AA6:AA16)</f>
        <v>1509763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-38266244</v>
      </c>
      <c r="D38" s="32">
        <f>+D17+D27+D36</f>
        <v>0</v>
      </c>
      <c r="E38" s="33">
        <f t="shared" si="3"/>
        <v>1509763</v>
      </c>
      <c r="F38" s="2">
        <f t="shared" si="3"/>
        <v>1509763</v>
      </c>
      <c r="G38" s="2">
        <f t="shared" si="3"/>
        <v>-2275057</v>
      </c>
      <c r="H38" s="2">
        <f t="shared" si="3"/>
        <v>-1038840</v>
      </c>
      <c r="I38" s="2">
        <f t="shared" si="3"/>
        <v>-1089700</v>
      </c>
      <c r="J38" s="2">
        <f t="shared" si="3"/>
        <v>-4403597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-4403597</v>
      </c>
      <c r="X38" s="2">
        <f t="shared" si="3"/>
        <v>377439</v>
      </c>
      <c r="Y38" s="2">
        <f t="shared" si="3"/>
        <v>-4781036</v>
      </c>
      <c r="Z38" s="34">
        <f>+IF(X38&lt;&gt;0,+(Y38/X38)*100,0)</f>
        <v>-1266.7042886400188</v>
      </c>
      <c r="AA38" s="35">
        <f>+AA17+AA27+AA36</f>
        <v>1509763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-2275057</v>
      </c>
      <c r="I39" s="2">
        <f>+H40+I60</f>
        <v>-3313897</v>
      </c>
      <c r="J39" s="2">
        <f>+G39</f>
        <v>0</v>
      </c>
      <c r="K39" s="2">
        <f>+I40+K60</f>
        <v>-4403597</v>
      </c>
      <c r="L39" s="2">
        <f>+K40+L60</f>
        <v>-4403597</v>
      </c>
      <c r="M39" s="2">
        <f>+L40+M60</f>
        <v>-4403597</v>
      </c>
      <c r="N39" s="2">
        <f>+K39</f>
        <v>-4403597</v>
      </c>
      <c r="O39" s="2">
        <f>+M40+O60</f>
        <v>-4403597</v>
      </c>
      <c r="P39" s="2">
        <f>+O40+P60</f>
        <v>-4403597</v>
      </c>
      <c r="Q39" s="2">
        <f>+P40+Q60</f>
        <v>-4403597</v>
      </c>
      <c r="R39" s="2">
        <f>+O39</f>
        <v>-4403597</v>
      </c>
      <c r="S39" s="2">
        <f>+Q40+S60</f>
        <v>-4403597</v>
      </c>
      <c r="T39" s="2">
        <f>+S40+T60</f>
        <v>-4403597</v>
      </c>
      <c r="U39" s="2">
        <f>+T40+U60</f>
        <v>-4403597</v>
      </c>
      <c r="V39" s="2">
        <f>+S39</f>
        <v>-4403597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-38266244</v>
      </c>
      <c r="D40" s="43">
        <f t="shared" ref="D40:AA40" si="4">+D38+D39</f>
        <v>0</v>
      </c>
      <c r="E40" s="44">
        <f t="shared" si="4"/>
        <v>1509763</v>
      </c>
      <c r="F40" s="45">
        <f t="shared" si="4"/>
        <v>1509763</v>
      </c>
      <c r="G40" s="45">
        <f t="shared" si="4"/>
        <v>-2275057</v>
      </c>
      <c r="H40" s="45">
        <f t="shared" si="4"/>
        <v>-3313897</v>
      </c>
      <c r="I40" s="45">
        <f t="shared" si="4"/>
        <v>-4403597</v>
      </c>
      <c r="J40" s="45">
        <f>+I40</f>
        <v>-4403597</v>
      </c>
      <c r="K40" s="45">
        <f t="shared" si="4"/>
        <v>-4403597</v>
      </c>
      <c r="L40" s="45">
        <f t="shared" si="4"/>
        <v>-4403597</v>
      </c>
      <c r="M40" s="45">
        <f t="shared" si="4"/>
        <v>-4403597</v>
      </c>
      <c r="N40" s="45">
        <f>+M40</f>
        <v>-4403597</v>
      </c>
      <c r="O40" s="45">
        <f t="shared" si="4"/>
        <v>-4403597</v>
      </c>
      <c r="P40" s="45">
        <f t="shared" si="4"/>
        <v>-4403597</v>
      </c>
      <c r="Q40" s="45">
        <f t="shared" si="4"/>
        <v>-4403597</v>
      </c>
      <c r="R40" s="45">
        <f>+Q40</f>
        <v>-4403597</v>
      </c>
      <c r="S40" s="45">
        <f t="shared" si="4"/>
        <v>-4403597</v>
      </c>
      <c r="T40" s="45">
        <f t="shared" si="4"/>
        <v>-4403597</v>
      </c>
      <c r="U40" s="45">
        <f t="shared" si="4"/>
        <v>-4403597</v>
      </c>
      <c r="V40" s="45">
        <f>+U40</f>
        <v>-4403597</v>
      </c>
      <c r="W40" s="45">
        <f>+V40</f>
        <v>-4403597</v>
      </c>
      <c r="X40" s="45">
        <f t="shared" si="4"/>
        <v>377439</v>
      </c>
      <c r="Y40" s="45">
        <f t="shared" si="4"/>
        <v>-4781036</v>
      </c>
      <c r="Z40" s="46">
        <f>+IF(X40&lt;&gt;0,+(Y40/X40)*100,0)</f>
        <v>-1266.7042886400188</v>
      </c>
      <c r="AA40" s="47">
        <f t="shared" si="4"/>
        <v>1509763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705652</v>
      </c>
      <c r="D7" s="18"/>
      <c r="E7" s="19">
        <v>53217</v>
      </c>
      <c r="F7" s="20">
        <v>53217</v>
      </c>
      <c r="G7" s="20">
        <v>67172</v>
      </c>
      <c r="H7" s="20">
        <v>33271</v>
      </c>
      <c r="I7" s="20">
        <v>82619</v>
      </c>
      <c r="J7" s="20">
        <v>183062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183062</v>
      </c>
      <c r="X7" s="20">
        <v>13302</v>
      </c>
      <c r="Y7" s="20">
        <v>169760</v>
      </c>
      <c r="Z7" s="21">
        <v>1276.1990678093521</v>
      </c>
      <c r="AA7" s="22">
        <v>53217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209170</v>
      </c>
      <c r="F11" s="20">
        <v>209170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52290</v>
      </c>
      <c r="Y11" s="20">
        <v>-52290</v>
      </c>
      <c r="Z11" s="21">
        <v>-100</v>
      </c>
      <c r="AA11" s="22">
        <v>209170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-638700</v>
      </c>
      <c r="D14" s="18"/>
      <c r="E14" s="19">
        <v>-6315756</v>
      </c>
      <c r="F14" s="20">
        <v>-6315756</v>
      </c>
      <c r="G14" s="20">
        <v>-278781</v>
      </c>
      <c r="H14" s="20">
        <v>-167526</v>
      </c>
      <c r="I14" s="20">
        <v>-241993</v>
      </c>
      <c r="J14" s="20">
        <v>-688300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-688300</v>
      </c>
      <c r="X14" s="20">
        <v>-1578918</v>
      </c>
      <c r="Y14" s="20">
        <v>890618</v>
      </c>
      <c r="Z14" s="21">
        <v>-56.406855834185187</v>
      </c>
      <c r="AA14" s="22">
        <v>-6315756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66952</v>
      </c>
      <c r="D17" s="26">
        <f>SUM(D6:D16)</f>
        <v>0</v>
      </c>
      <c r="E17" s="27">
        <f t="shared" si="0"/>
        <v>-6053369</v>
      </c>
      <c r="F17" s="28">
        <f t="shared" si="0"/>
        <v>-6053369</v>
      </c>
      <c r="G17" s="28">
        <f t="shared" si="0"/>
        <v>-211609</v>
      </c>
      <c r="H17" s="28">
        <f t="shared" si="0"/>
        <v>-134255</v>
      </c>
      <c r="I17" s="28">
        <f t="shared" si="0"/>
        <v>-159374</v>
      </c>
      <c r="J17" s="28">
        <f t="shared" si="0"/>
        <v>-505238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-505238</v>
      </c>
      <c r="X17" s="28">
        <f t="shared" si="0"/>
        <v>-1513326</v>
      </c>
      <c r="Y17" s="28">
        <f t="shared" si="0"/>
        <v>1008088</v>
      </c>
      <c r="Z17" s="29">
        <f>+IF(X17&lt;&gt;0,+(Y17/X17)*100,0)</f>
        <v>-66.614067292837092</v>
      </c>
      <c r="AA17" s="30">
        <f>SUM(AA6:AA16)</f>
        <v>-6053369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66952</v>
      </c>
      <c r="D38" s="32">
        <f>+D17+D27+D36</f>
        <v>0</v>
      </c>
      <c r="E38" s="33">
        <f t="shared" si="3"/>
        <v>-6053369</v>
      </c>
      <c r="F38" s="2">
        <f t="shared" si="3"/>
        <v>-6053369</v>
      </c>
      <c r="G38" s="2">
        <f t="shared" si="3"/>
        <v>-211609</v>
      </c>
      <c r="H38" s="2">
        <f t="shared" si="3"/>
        <v>-134255</v>
      </c>
      <c r="I38" s="2">
        <f t="shared" si="3"/>
        <v>-159374</v>
      </c>
      <c r="J38" s="2">
        <f t="shared" si="3"/>
        <v>-505238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-505238</v>
      </c>
      <c r="X38" s="2">
        <f t="shared" si="3"/>
        <v>-1513326</v>
      </c>
      <c r="Y38" s="2">
        <f t="shared" si="3"/>
        <v>1008088</v>
      </c>
      <c r="Z38" s="34">
        <f>+IF(X38&lt;&gt;0,+(Y38/X38)*100,0)</f>
        <v>-66.614067292837092</v>
      </c>
      <c r="AA38" s="35">
        <f>+AA17+AA27+AA36</f>
        <v>-6053369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-211609</v>
      </c>
      <c r="I39" s="2">
        <f>+H40+I60</f>
        <v>-345864</v>
      </c>
      <c r="J39" s="2">
        <f>+G39</f>
        <v>0</v>
      </c>
      <c r="K39" s="2">
        <f>+I40+K60</f>
        <v>-505238</v>
      </c>
      <c r="L39" s="2">
        <f>+K40+L60</f>
        <v>-505238</v>
      </c>
      <c r="M39" s="2">
        <f>+L40+M60</f>
        <v>-505238</v>
      </c>
      <c r="N39" s="2">
        <f>+K39</f>
        <v>-505238</v>
      </c>
      <c r="O39" s="2">
        <f>+M40+O60</f>
        <v>-505238</v>
      </c>
      <c r="P39" s="2">
        <f>+O40+P60</f>
        <v>-505238</v>
      </c>
      <c r="Q39" s="2">
        <f>+P40+Q60</f>
        <v>-505238</v>
      </c>
      <c r="R39" s="2">
        <f>+O39</f>
        <v>-505238</v>
      </c>
      <c r="S39" s="2">
        <f>+Q40+S60</f>
        <v>-505238</v>
      </c>
      <c r="T39" s="2">
        <f>+S40+T60</f>
        <v>-505238</v>
      </c>
      <c r="U39" s="2">
        <f>+T40+U60</f>
        <v>-505238</v>
      </c>
      <c r="V39" s="2">
        <f>+S39</f>
        <v>-505238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66952</v>
      </c>
      <c r="D40" s="43">
        <f t="shared" ref="D40:AA40" si="4">+D38+D39</f>
        <v>0</v>
      </c>
      <c r="E40" s="44">
        <f t="shared" si="4"/>
        <v>-6053369</v>
      </c>
      <c r="F40" s="45">
        <f t="shared" si="4"/>
        <v>-6053369</v>
      </c>
      <c r="G40" s="45">
        <f t="shared" si="4"/>
        <v>-211609</v>
      </c>
      <c r="H40" s="45">
        <f t="shared" si="4"/>
        <v>-345864</v>
      </c>
      <c r="I40" s="45">
        <f t="shared" si="4"/>
        <v>-505238</v>
      </c>
      <c r="J40" s="45">
        <f>+I40</f>
        <v>-505238</v>
      </c>
      <c r="K40" s="45">
        <f t="shared" si="4"/>
        <v>-505238</v>
      </c>
      <c r="L40" s="45">
        <f t="shared" si="4"/>
        <v>-505238</v>
      </c>
      <c r="M40" s="45">
        <f t="shared" si="4"/>
        <v>-505238</v>
      </c>
      <c r="N40" s="45">
        <f>+M40</f>
        <v>-505238</v>
      </c>
      <c r="O40" s="45">
        <f t="shared" si="4"/>
        <v>-505238</v>
      </c>
      <c r="P40" s="45">
        <f t="shared" si="4"/>
        <v>-505238</v>
      </c>
      <c r="Q40" s="45">
        <f t="shared" si="4"/>
        <v>-505238</v>
      </c>
      <c r="R40" s="45">
        <f>+Q40</f>
        <v>-505238</v>
      </c>
      <c r="S40" s="45">
        <f t="shared" si="4"/>
        <v>-505238</v>
      </c>
      <c r="T40" s="45">
        <f t="shared" si="4"/>
        <v>-505238</v>
      </c>
      <c r="U40" s="45">
        <f t="shared" si="4"/>
        <v>-505238</v>
      </c>
      <c r="V40" s="45">
        <f>+U40</f>
        <v>-505238</v>
      </c>
      <c r="W40" s="45">
        <f>+V40</f>
        <v>-505238</v>
      </c>
      <c r="X40" s="45">
        <f t="shared" si="4"/>
        <v>-1513326</v>
      </c>
      <c r="Y40" s="45">
        <f t="shared" si="4"/>
        <v>1008088</v>
      </c>
      <c r="Z40" s="46">
        <f>+IF(X40&lt;&gt;0,+(Y40/X40)*100,0)</f>
        <v>-66.614067292837092</v>
      </c>
      <c r="AA40" s="47">
        <f t="shared" si="4"/>
        <v>-6053369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2779986</v>
      </c>
      <c r="F7" s="20">
        <v>2779986</v>
      </c>
      <c r="G7" s="20">
        <v>43246</v>
      </c>
      <c r="H7" s="20">
        <v>168078</v>
      </c>
      <c r="I7" s="20">
        <v>161407</v>
      </c>
      <c r="J7" s="20">
        <v>372731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372731</v>
      </c>
      <c r="X7" s="20">
        <v>694998</v>
      </c>
      <c r="Y7" s="20">
        <v>-322267</v>
      </c>
      <c r="Z7" s="21">
        <v>-46.369485955355266</v>
      </c>
      <c r="AA7" s="22">
        <v>2779986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1642299</v>
      </c>
      <c r="Y9" s="20">
        <v>-1642299</v>
      </c>
      <c r="Z9" s="21">
        <v>-100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-4310955</v>
      </c>
      <c r="F14" s="20">
        <v>-4310955</v>
      </c>
      <c r="G14" s="20">
        <v>-44034</v>
      </c>
      <c r="H14" s="20">
        <v>-58735</v>
      </c>
      <c r="I14" s="20">
        <v>-25587</v>
      </c>
      <c r="J14" s="20">
        <v>-128356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-128356</v>
      </c>
      <c r="X14" s="20">
        <v>-1077738</v>
      </c>
      <c r="Y14" s="20">
        <v>949382</v>
      </c>
      <c r="Z14" s="21">
        <v>-88.090240856312022</v>
      </c>
      <c r="AA14" s="22">
        <v>-4310955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5038231</v>
      </c>
      <c r="F17" s="28">
        <f t="shared" si="0"/>
        <v>5038231</v>
      </c>
      <c r="G17" s="28">
        <f t="shared" si="0"/>
        <v>-788</v>
      </c>
      <c r="H17" s="28">
        <f t="shared" si="0"/>
        <v>109343</v>
      </c>
      <c r="I17" s="28">
        <f t="shared" si="0"/>
        <v>135820</v>
      </c>
      <c r="J17" s="28">
        <f t="shared" si="0"/>
        <v>244375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244375</v>
      </c>
      <c r="X17" s="28">
        <f t="shared" si="0"/>
        <v>1259559</v>
      </c>
      <c r="Y17" s="28">
        <f t="shared" si="0"/>
        <v>-1015184</v>
      </c>
      <c r="Z17" s="29">
        <f>+IF(X17&lt;&gt;0,+(Y17/X17)*100,0)</f>
        <v>-80.598368159014385</v>
      </c>
      <c r="AA17" s="30">
        <f>SUM(AA6:AA16)</f>
        <v>5038231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-1200000</v>
      </c>
      <c r="F26" s="20">
        <v>-1200000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-300000</v>
      </c>
      <c r="Y26" s="20">
        <v>300000</v>
      </c>
      <c r="Z26" s="21">
        <v>-100</v>
      </c>
      <c r="AA26" s="22">
        <v>-1200000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-1200000</v>
      </c>
      <c r="F27" s="28">
        <f t="shared" si="1"/>
        <v>-1200000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-300000</v>
      </c>
      <c r="Y27" s="28">
        <f t="shared" si="1"/>
        <v>300000</v>
      </c>
      <c r="Z27" s="29">
        <f>+IF(X27&lt;&gt;0,+(Y27/X27)*100,0)</f>
        <v>-100</v>
      </c>
      <c r="AA27" s="30">
        <f>SUM(AA21:AA26)</f>
        <v>-1200000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3838231</v>
      </c>
      <c r="F38" s="2">
        <f t="shared" si="3"/>
        <v>3838231</v>
      </c>
      <c r="G38" s="2">
        <f t="shared" si="3"/>
        <v>-788</v>
      </c>
      <c r="H38" s="2">
        <f t="shared" si="3"/>
        <v>109343</v>
      </c>
      <c r="I38" s="2">
        <f t="shared" si="3"/>
        <v>135820</v>
      </c>
      <c r="J38" s="2">
        <f t="shared" si="3"/>
        <v>244375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244375</v>
      </c>
      <c r="X38" s="2">
        <f t="shared" si="3"/>
        <v>959559</v>
      </c>
      <c r="Y38" s="2">
        <f t="shared" si="3"/>
        <v>-715184</v>
      </c>
      <c r="Z38" s="34">
        <f>+IF(X38&lt;&gt;0,+(Y38/X38)*100,0)</f>
        <v>-74.532571733473389</v>
      </c>
      <c r="AA38" s="35">
        <f>+AA17+AA27+AA36</f>
        <v>3838231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-788</v>
      </c>
      <c r="I39" s="2">
        <f>+H40+I60</f>
        <v>108555</v>
      </c>
      <c r="J39" s="2">
        <f>+G39</f>
        <v>0</v>
      </c>
      <c r="K39" s="2">
        <f>+I40+K60</f>
        <v>244375</v>
      </c>
      <c r="L39" s="2">
        <f>+K40+L60</f>
        <v>244375</v>
      </c>
      <c r="M39" s="2">
        <f>+L40+M60</f>
        <v>244375</v>
      </c>
      <c r="N39" s="2">
        <f>+K39</f>
        <v>244375</v>
      </c>
      <c r="O39" s="2">
        <f>+M40+O60</f>
        <v>244375</v>
      </c>
      <c r="P39" s="2">
        <f>+O40+P60</f>
        <v>244375</v>
      </c>
      <c r="Q39" s="2">
        <f>+P40+Q60</f>
        <v>244375</v>
      </c>
      <c r="R39" s="2">
        <f>+O39</f>
        <v>244375</v>
      </c>
      <c r="S39" s="2">
        <f>+Q40+S60</f>
        <v>244375</v>
      </c>
      <c r="T39" s="2">
        <f>+S40+T60</f>
        <v>244375</v>
      </c>
      <c r="U39" s="2">
        <f>+T40+U60</f>
        <v>244375</v>
      </c>
      <c r="V39" s="2">
        <f>+S39</f>
        <v>244375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3838231</v>
      </c>
      <c r="F40" s="45">
        <f t="shared" si="4"/>
        <v>3838231</v>
      </c>
      <c r="G40" s="45">
        <f t="shared" si="4"/>
        <v>-788</v>
      </c>
      <c r="H40" s="45">
        <f t="shared" si="4"/>
        <v>108555</v>
      </c>
      <c r="I40" s="45">
        <f t="shared" si="4"/>
        <v>244375</v>
      </c>
      <c r="J40" s="45">
        <f>+I40</f>
        <v>244375</v>
      </c>
      <c r="K40" s="45">
        <f t="shared" si="4"/>
        <v>244375</v>
      </c>
      <c r="L40" s="45">
        <f t="shared" si="4"/>
        <v>244375</v>
      </c>
      <c r="M40" s="45">
        <f t="shared" si="4"/>
        <v>244375</v>
      </c>
      <c r="N40" s="45">
        <f>+M40</f>
        <v>244375</v>
      </c>
      <c r="O40" s="45">
        <f t="shared" si="4"/>
        <v>244375</v>
      </c>
      <c r="P40" s="45">
        <f t="shared" si="4"/>
        <v>244375</v>
      </c>
      <c r="Q40" s="45">
        <f t="shared" si="4"/>
        <v>244375</v>
      </c>
      <c r="R40" s="45">
        <f>+Q40</f>
        <v>244375</v>
      </c>
      <c r="S40" s="45">
        <f t="shared" si="4"/>
        <v>244375</v>
      </c>
      <c r="T40" s="45">
        <f t="shared" si="4"/>
        <v>244375</v>
      </c>
      <c r="U40" s="45">
        <f t="shared" si="4"/>
        <v>244375</v>
      </c>
      <c r="V40" s="45">
        <f>+U40</f>
        <v>244375</v>
      </c>
      <c r="W40" s="45">
        <f>+V40</f>
        <v>244375</v>
      </c>
      <c r="X40" s="45">
        <f t="shared" si="4"/>
        <v>959559</v>
      </c>
      <c r="Y40" s="45">
        <f t="shared" si="4"/>
        <v>-715184</v>
      </c>
      <c r="Z40" s="46">
        <f>+IF(X40&lt;&gt;0,+(Y40/X40)*100,0)</f>
        <v>-74.532571733473389</v>
      </c>
      <c r="AA40" s="47">
        <f t="shared" si="4"/>
        <v>3838231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-4501730</v>
      </c>
      <c r="F14" s="20">
        <v>-4501730</v>
      </c>
      <c r="G14" s="20"/>
      <c r="H14" s="20"/>
      <c r="I14" s="20">
        <v>-559444</v>
      </c>
      <c r="J14" s="20">
        <v>-559444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-559444</v>
      </c>
      <c r="X14" s="20">
        <v>-1125434</v>
      </c>
      <c r="Y14" s="20">
        <v>565990</v>
      </c>
      <c r="Z14" s="21">
        <v>-50.290821140999832</v>
      </c>
      <c r="AA14" s="22">
        <v>-4501730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-4501730</v>
      </c>
      <c r="F17" s="28">
        <f t="shared" si="0"/>
        <v>-4501730</v>
      </c>
      <c r="G17" s="28">
        <f t="shared" si="0"/>
        <v>0</v>
      </c>
      <c r="H17" s="28">
        <f t="shared" si="0"/>
        <v>0</v>
      </c>
      <c r="I17" s="28">
        <f t="shared" si="0"/>
        <v>-559444</v>
      </c>
      <c r="J17" s="28">
        <f t="shared" si="0"/>
        <v>-559444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-559444</v>
      </c>
      <c r="X17" s="28">
        <f t="shared" si="0"/>
        <v>-1125434</v>
      </c>
      <c r="Y17" s="28">
        <f t="shared" si="0"/>
        <v>565990</v>
      </c>
      <c r="Z17" s="29">
        <f>+IF(X17&lt;&gt;0,+(Y17/X17)*100,0)</f>
        <v>-50.290821140999832</v>
      </c>
      <c r="AA17" s="30">
        <f>SUM(AA6:AA16)</f>
        <v>-4501730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-4501730</v>
      </c>
      <c r="F38" s="2">
        <f t="shared" si="3"/>
        <v>-4501730</v>
      </c>
      <c r="G38" s="2">
        <f t="shared" si="3"/>
        <v>0</v>
      </c>
      <c r="H38" s="2">
        <f t="shared" si="3"/>
        <v>0</v>
      </c>
      <c r="I38" s="2">
        <f t="shared" si="3"/>
        <v>-559444</v>
      </c>
      <c r="J38" s="2">
        <f t="shared" si="3"/>
        <v>-559444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-559444</v>
      </c>
      <c r="X38" s="2">
        <f t="shared" si="3"/>
        <v>-1125434</v>
      </c>
      <c r="Y38" s="2">
        <f t="shared" si="3"/>
        <v>565990</v>
      </c>
      <c r="Z38" s="34">
        <f>+IF(X38&lt;&gt;0,+(Y38/X38)*100,0)</f>
        <v>-50.290821140999832</v>
      </c>
      <c r="AA38" s="35">
        <f>+AA17+AA27+AA36</f>
        <v>-4501730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-559444</v>
      </c>
      <c r="L39" s="2">
        <f>+K40+L60</f>
        <v>-559444</v>
      </c>
      <c r="M39" s="2">
        <f>+L40+M60</f>
        <v>-559444</v>
      </c>
      <c r="N39" s="2">
        <f>+K39</f>
        <v>-559444</v>
      </c>
      <c r="O39" s="2">
        <f>+M40+O60</f>
        <v>-559444</v>
      </c>
      <c r="P39" s="2">
        <f>+O40+P60</f>
        <v>-559444</v>
      </c>
      <c r="Q39" s="2">
        <f>+P40+Q60</f>
        <v>-559444</v>
      </c>
      <c r="R39" s="2">
        <f>+O39</f>
        <v>-559444</v>
      </c>
      <c r="S39" s="2">
        <f>+Q40+S60</f>
        <v>-559444</v>
      </c>
      <c r="T39" s="2">
        <f>+S40+T60</f>
        <v>-559444</v>
      </c>
      <c r="U39" s="2">
        <f>+T40+U60</f>
        <v>-559444</v>
      </c>
      <c r="V39" s="2">
        <f>+S39</f>
        <v>-559444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-4501730</v>
      </c>
      <c r="F40" s="45">
        <f t="shared" si="4"/>
        <v>-4501730</v>
      </c>
      <c r="G40" s="45">
        <f t="shared" si="4"/>
        <v>0</v>
      </c>
      <c r="H40" s="45">
        <f t="shared" si="4"/>
        <v>0</v>
      </c>
      <c r="I40" s="45">
        <f t="shared" si="4"/>
        <v>-559444</v>
      </c>
      <c r="J40" s="45">
        <f>+I40</f>
        <v>-559444</v>
      </c>
      <c r="K40" s="45">
        <f t="shared" si="4"/>
        <v>-559444</v>
      </c>
      <c r="L40" s="45">
        <f t="shared" si="4"/>
        <v>-559444</v>
      </c>
      <c r="M40" s="45">
        <f t="shared" si="4"/>
        <v>-559444</v>
      </c>
      <c r="N40" s="45">
        <f>+M40</f>
        <v>-559444</v>
      </c>
      <c r="O40" s="45">
        <f t="shared" si="4"/>
        <v>-559444</v>
      </c>
      <c r="P40" s="45">
        <f t="shared" si="4"/>
        <v>-559444</v>
      </c>
      <c r="Q40" s="45">
        <f t="shared" si="4"/>
        <v>-559444</v>
      </c>
      <c r="R40" s="45">
        <f>+Q40</f>
        <v>-559444</v>
      </c>
      <c r="S40" s="45">
        <f t="shared" si="4"/>
        <v>-559444</v>
      </c>
      <c r="T40" s="45">
        <f t="shared" si="4"/>
        <v>-559444</v>
      </c>
      <c r="U40" s="45">
        <f t="shared" si="4"/>
        <v>-559444</v>
      </c>
      <c r="V40" s="45">
        <f>+U40</f>
        <v>-559444</v>
      </c>
      <c r="W40" s="45">
        <f>+V40</f>
        <v>-559444</v>
      </c>
      <c r="X40" s="45">
        <f t="shared" si="4"/>
        <v>-1125434</v>
      </c>
      <c r="Y40" s="45">
        <f t="shared" si="4"/>
        <v>565990</v>
      </c>
      <c r="Z40" s="46">
        <f>+IF(X40&lt;&gt;0,+(Y40/X40)*100,0)</f>
        <v>-50.290821140999832</v>
      </c>
      <c r="AA40" s="47">
        <f t="shared" si="4"/>
        <v>-4501730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5088000</v>
      </c>
      <c r="F7" s="20">
        <v>5088000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1375350</v>
      </c>
      <c r="Y7" s="20">
        <v>-1375350</v>
      </c>
      <c r="Z7" s="21">
        <v>-100</v>
      </c>
      <c r="AA7" s="22">
        <v>5088000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-89200</v>
      </c>
      <c r="D14" s="18"/>
      <c r="E14" s="19">
        <v>-7215200</v>
      </c>
      <c r="F14" s="20">
        <v>-7215200</v>
      </c>
      <c r="G14" s="20">
        <v>-5501</v>
      </c>
      <c r="H14" s="20">
        <v>-5490</v>
      </c>
      <c r="I14" s="20">
        <v>-98508</v>
      </c>
      <c r="J14" s="20">
        <v>-109499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-109499</v>
      </c>
      <c r="X14" s="20">
        <v>-1708944</v>
      </c>
      <c r="Y14" s="20">
        <v>1599445</v>
      </c>
      <c r="Z14" s="21">
        <v>-93.592592852662222</v>
      </c>
      <c r="AA14" s="22">
        <v>-7215200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-89200</v>
      </c>
      <c r="D17" s="26">
        <f>SUM(D6:D16)</f>
        <v>0</v>
      </c>
      <c r="E17" s="27">
        <f t="shared" si="0"/>
        <v>-2127200</v>
      </c>
      <c r="F17" s="28">
        <f t="shared" si="0"/>
        <v>-2127200</v>
      </c>
      <c r="G17" s="28">
        <f t="shared" si="0"/>
        <v>-5501</v>
      </c>
      <c r="H17" s="28">
        <f t="shared" si="0"/>
        <v>-5490</v>
      </c>
      <c r="I17" s="28">
        <f t="shared" si="0"/>
        <v>-98508</v>
      </c>
      <c r="J17" s="28">
        <f t="shared" si="0"/>
        <v>-109499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-109499</v>
      </c>
      <c r="X17" s="28">
        <f t="shared" si="0"/>
        <v>-333594</v>
      </c>
      <c r="Y17" s="28">
        <f t="shared" si="0"/>
        <v>224095</v>
      </c>
      <c r="Z17" s="29">
        <f>+IF(X17&lt;&gt;0,+(Y17/X17)*100,0)</f>
        <v>-67.175968392716896</v>
      </c>
      <c r="AA17" s="30">
        <f>SUM(AA6:AA16)</f>
        <v>-2127200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-89200</v>
      </c>
      <c r="D38" s="32">
        <f>+D17+D27+D36</f>
        <v>0</v>
      </c>
      <c r="E38" s="33">
        <f t="shared" si="3"/>
        <v>-2127200</v>
      </c>
      <c r="F38" s="2">
        <f t="shared" si="3"/>
        <v>-2127200</v>
      </c>
      <c r="G38" s="2">
        <f t="shared" si="3"/>
        <v>-5501</v>
      </c>
      <c r="H38" s="2">
        <f t="shared" si="3"/>
        <v>-5490</v>
      </c>
      <c r="I38" s="2">
        <f t="shared" si="3"/>
        <v>-98508</v>
      </c>
      <c r="J38" s="2">
        <f t="shared" si="3"/>
        <v>-109499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-109499</v>
      </c>
      <c r="X38" s="2">
        <f t="shared" si="3"/>
        <v>-333594</v>
      </c>
      <c r="Y38" s="2">
        <f t="shared" si="3"/>
        <v>224095</v>
      </c>
      <c r="Z38" s="34">
        <f>+IF(X38&lt;&gt;0,+(Y38/X38)*100,0)</f>
        <v>-67.175968392716896</v>
      </c>
      <c r="AA38" s="35">
        <f>+AA17+AA27+AA36</f>
        <v>-2127200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-5501</v>
      </c>
      <c r="I39" s="2">
        <f>+H40+I60</f>
        <v>-10991</v>
      </c>
      <c r="J39" s="2">
        <f>+G39</f>
        <v>0</v>
      </c>
      <c r="K39" s="2">
        <f>+I40+K60</f>
        <v>-109499</v>
      </c>
      <c r="L39" s="2">
        <f>+K40+L60</f>
        <v>-109499</v>
      </c>
      <c r="M39" s="2">
        <f>+L40+M60</f>
        <v>-109499</v>
      </c>
      <c r="N39" s="2">
        <f>+K39</f>
        <v>-109499</v>
      </c>
      <c r="O39" s="2">
        <f>+M40+O60</f>
        <v>-109499</v>
      </c>
      <c r="P39" s="2">
        <f>+O40+P60</f>
        <v>-109499</v>
      </c>
      <c r="Q39" s="2">
        <f>+P40+Q60</f>
        <v>-109499</v>
      </c>
      <c r="R39" s="2">
        <f>+O39</f>
        <v>-109499</v>
      </c>
      <c r="S39" s="2">
        <f>+Q40+S60</f>
        <v>-109499</v>
      </c>
      <c r="T39" s="2">
        <f>+S40+T60</f>
        <v>-109499</v>
      </c>
      <c r="U39" s="2">
        <f>+T40+U60</f>
        <v>-109499</v>
      </c>
      <c r="V39" s="2">
        <f>+S39</f>
        <v>-109499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-89200</v>
      </c>
      <c r="D40" s="43">
        <f t="shared" ref="D40:AA40" si="4">+D38+D39</f>
        <v>0</v>
      </c>
      <c r="E40" s="44">
        <f t="shared" si="4"/>
        <v>-2127200</v>
      </c>
      <c r="F40" s="45">
        <f t="shared" si="4"/>
        <v>-2127200</v>
      </c>
      <c r="G40" s="45">
        <f t="shared" si="4"/>
        <v>-5501</v>
      </c>
      <c r="H40" s="45">
        <f t="shared" si="4"/>
        <v>-10991</v>
      </c>
      <c r="I40" s="45">
        <f t="shared" si="4"/>
        <v>-109499</v>
      </c>
      <c r="J40" s="45">
        <f>+I40</f>
        <v>-109499</v>
      </c>
      <c r="K40" s="45">
        <f t="shared" si="4"/>
        <v>-109499</v>
      </c>
      <c r="L40" s="45">
        <f t="shared" si="4"/>
        <v>-109499</v>
      </c>
      <c r="M40" s="45">
        <f t="shared" si="4"/>
        <v>-109499</v>
      </c>
      <c r="N40" s="45">
        <f>+M40</f>
        <v>-109499</v>
      </c>
      <c r="O40" s="45">
        <f t="shared" si="4"/>
        <v>-109499</v>
      </c>
      <c r="P40" s="45">
        <f t="shared" si="4"/>
        <v>-109499</v>
      </c>
      <c r="Q40" s="45">
        <f t="shared" si="4"/>
        <v>-109499</v>
      </c>
      <c r="R40" s="45">
        <f>+Q40</f>
        <v>-109499</v>
      </c>
      <c r="S40" s="45">
        <f t="shared" si="4"/>
        <v>-109499</v>
      </c>
      <c r="T40" s="45">
        <f t="shared" si="4"/>
        <v>-109499</v>
      </c>
      <c r="U40" s="45">
        <f t="shared" si="4"/>
        <v>-109499</v>
      </c>
      <c r="V40" s="45">
        <f>+U40</f>
        <v>-109499</v>
      </c>
      <c r="W40" s="45">
        <f>+V40</f>
        <v>-109499</v>
      </c>
      <c r="X40" s="45">
        <f t="shared" si="4"/>
        <v>-333594</v>
      </c>
      <c r="Y40" s="45">
        <f t="shared" si="4"/>
        <v>224095</v>
      </c>
      <c r="Z40" s="46">
        <f>+IF(X40&lt;&gt;0,+(Y40/X40)*100,0)</f>
        <v>-67.175968392716896</v>
      </c>
      <c r="AA40" s="47">
        <f t="shared" si="4"/>
        <v>-2127200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11607304</v>
      </c>
      <c r="F7" s="20">
        <v>11607304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2901825</v>
      </c>
      <c r="Y7" s="20">
        <v>-2901825</v>
      </c>
      <c r="Z7" s="21">
        <v>-100</v>
      </c>
      <c r="AA7" s="22">
        <v>11607304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-18154789</v>
      </c>
      <c r="F14" s="20">
        <v>-18154789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-4538700</v>
      </c>
      <c r="Y14" s="20">
        <v>4538700</v>
      </c>
      <c r="Z14" s="21">
        <v>-100</v>
      </c>
      <c r="AA14" s="22">
        <v>-18154789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-6547485</v>
      </c>
      <c r="F17" s="28">
        <f t="shared" si="0"/>
        <v>-6547485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-1636875</v>
      </c>
      <c r="Y17" s="28">
        <f t="shared" si="0"/>
        <v>1636875</v>
      </c>
      <c r="Z17" s="29">
        <f>+IF(X17&lt;&gt;0,+(Y17/X17)*100,0)</f>
        <v>-100</v>
      </c>
      <c r="AA17" s="30">
        <f>SUM(AA6:AA16)</f>
        <v>-6547485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-6547485</v>
      </c>
      <c r="F38" s="2">
        <f t="shared" si="3"/>
        <v>-6547485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-1636875</v>
      </c>
      <c r="Y38" s="2">
        <f t="shared" si="3"/>
        <v>1636875</v>
      </c>
      <c r="Z38" s="34">
        <f>+IF(X38&lt;&gt;0,+(Y38/X38)*100,0)</f>
        <v>-100</v>
      </c>
      <c r="AA38" s="35">
        <f>+AA17+AA27+AA36</f>
        <v>-6547485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-6547485</v>
      </c>
      <c r="F40" s="45">
        <f t="shared" si="4"/>
        <v>-6547485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-1636875</v>
      </c>
      <c r="Y40" s="45">
        <f t="shared" si="4"/>
        <v>1636875</v>
      </c>
      <c r="Z40" s="46">
        <f>+IF(X40&lt;&gt;0,+(Y40/X40)*100,0)</f>
        <v>-100</v>
      </c>
      <c r="AA40" s="47">
        <f t="shared" si="4"/>
        <v>-6547485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3571582</v>
      </c>
      <c r="F7" s="20">
        <v>3571582</v>
      </c>
      <c r="G7" s="20">
        <v>110368</v>
      </c>
      <c r="H7" s="20"/>
      <c r="I7" s="20">
        <v>195536</v>
      </c>
      <c r="J7" s="20">
        <v>305904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305904</v>
      </c>
      <c r="X7" s="20">
        <v>892896</v>
      </c>
      <c r="Y7" s="20">
        <v>-586992</v>
      </c>
      <c r="Z7" s="21">
        <v>-65.740242984625311</v>
      </c>
      <c r="AA7" s="22">
        <v>3571582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1600000</v>
      </c>
      <c r="F8" s="20">
        <v>1600000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399999</v>
      </c>
      <c r="Y8" s="20">
        <v>-399999</v>
      </c>
      <c r="Z8" s="21">
        <v>-100</v>
      </c>
      <c r="AA8" s="22">
        <v>1600000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-3405013</v>
      </c>
      <c r="F14" s="20">
        <v>-3405013</v>
      </c>
      <c r="G14" s="20">
        <v>-7235</v>
      </c>
      <c r="H14" s="20"/>
      <c r="I14" s="20">
        <v>-24916</v>
      </c>
      <c r="J14" s="20">
        <v>-32151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-32151</v>
      </c>
      <c r="X14" s="20">
        <v>-851235</v>
      </c>
      <c r="Y14" s="20">
        <v>819084</v>
      </c>
      <c r="Z14" s="21">
        <v>-96.223017145676565</v>
      </c>
      <c r="AA14" s="22">
        <v>-3405013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1766569</v>
      </c>
      <c r="F17" s="28">
        <f t="shared" si="0"/>
        <v>1766569</v>
      </c>
      <c r="G17" s="28">
        <f t="shared" si="0"/>
        <v>103133</v>
      </c>
      <c r="H17" s="28">
        <f t="shared" si="0"/>
        <v>0</v>
      </c>
      <c r="I17" s="28">
        <f t="shared" si="0"/>
        <v>170620</v>
      </c>
      <c r="J17" s="28">
        <f t="shared" si="0"/>
        <v>273753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273753</v>
      </c>
      <c r="X17" s="28">
        <f t="shared" si="0"/>
        <v>441660</v>
      </c>
      <c r="Y17" s="28">
        <f t="shared" si="0"/>
        <v>-167907</v>
      </c>
      <c r="Z17" s="29">
        <f>+IF(X17&lt;&gt;0,+(Y17/X17)*100,0)</f>
        <v>-38.017253090612691</v>
      </c>
      <c r="AA17" s="30">
        <f>SUM(AA6:AA16)</f>
        <v>1766569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1766569</v>
      </c>
      <c r="F38" s="2">
        <f t="shared" si="3"/>
        <v>1766569</v>
      </c>
      <c r="G38" s="2">
        <f t="shared" si="3"/>
        <v>103133</v>
      </c>
      <c r="H38" s="2">
        <f t="shared" si="3"/>
        <v>0</v>
      </c>
      <c r="I38" s="2">
        <f t="shared" si="3"/>
        <v>170620</v>
      </c>
      <c r="J38" s="2">
        <f t="shared" si="3"/>
        <v>273753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273753</v>
      </c>
      <c r="X38" s="2">
        <f t="shared" si="3"/>
        <v>441660</v>
      </c>
      <c r="Y38" s="2">
        <f t="shared" si="3"/>
        <v>-167907</v>
      </c>
      <c r="Z38" s="34">
        <f>+IF(X38&lt;&gt;0,+(Y38/X38)*100,0)</f>
        <v>-38.017253090612691</v>
      </c>
      <c r="AA38" s="35">
        <f>+AA17+AA27+AA36</f>
        <v>1766569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103133</v>
      </c>
      <c r="I39" s="2">
        <f>+H40+I60</f>
        <v>103133</v>
      </c>
      <c r="J39" s="2">
        <f>+G39</f>
        <v>0</v>
      </c>
      <c r="K39" s="2">
        <f>+I40+K60</f>
        <v>273753</v>
      </c>
      <c r="L39" s="2">
        <f>+K40+L60</f>
        <v>273753</v>
      </c>
      <c r="M39" s="2">
        <f>+L40+M60</f>
        <v>273753</v>
      </c>
      <c r="N39" s="2">
        <f>+K39</f>
        <v>273753</v>
      </c>
      <c r="O39" s="2">
        <f>+M40+O60</f>
        <v>273753</v>
      </c>
      <c r="P39" s="2">
        <f>+O40+P60</f>
        <v>273753</v>
      </c>
      <c r="Q39" s="2">
        <f>+P40+Q60</f>
        <v>273753</v>
      </c>
      <c r="R39" s="2">
        <f>+O39</f>
        <v>273753</v>
      </c>
      <c r="S39" s="2">
        <f>+Q40+S60</f>
        <v>273753</v>
      </c>
      <c r="T39" s="2">
        <f>+S40+T60</f>
        <v>273753</v>
      </c>
      <c r="U39" s="2">
        <f>+T40+U60</f>
        <v>273753</v>
      </c>
      <c r="V39" s="2">
        <f>+S39</f>
        <v>273753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1766569</v>
      </c>
      <c r="F40" s="45">
        <f t="shared" si="4"/>
        <v>1766569</v>
      </c>
      <c r="G40" s="45">
        <f t="shared" si="4"/>
        <v>103133</v>
      </c>
      <c r="H40" s="45">
        <f t="shared" si="4"/>
        <v>103133</v>
      </c>
      <c r="I40" s="45">
        <f t="shared" si="4"/>
        <v>273753</v>
      </c>
      <c r="J40" s="45">
        <f>+I40</f>
        <v>273753</v>
      </c>
      <c r="K40" s="45">
        <f t="shared" si="4"/>
        <v>273753</v>
      </c>
      <c r="L40" s="45">
        <f t="shared" si="4"/>
        <v>273753</v>
      </c>
      <c r="M40" s="45">
        <f t="shared" si="4"/>
        <v>273753</v>
      </c>
      <c r="N40" s="45">
        <f>+M40</f>
        <v>273753</v>
      </c>
      <c r="O40" s="45">
        <f t="shared" si="4"/>
        <v>273753</v>
      </c>
      <c r="P40" s="45">
        <f t="shared" si="4"/>
        <v>273753</v>
      </c>
      <c r="Q40" s="45">
        <f t="shared" si="4"/>
        <v>273753</v>
      </c>
      <c r="R40" s="45">
        <f>+Q40</f>
        <v>273753</v>
      </c>
      <c r="S40" s="45">
        <f t="shared" si="4"/>
        <v>273753</v>
      </c>
      <c r="T40" s="45">
        <f t="shared" si="4"/>
        <v>273753</v>
      </c>
      <c r="U40" s="45">
        <f t="shared" si="4"/>
        <v>273753</v>
      </c>
      <c r="V40" s="45">
        <f>+U40</f>
        <v>273753</v>
      </c>
      <c r="W40" s="45">
        <f>+V40</f>
        <v>273753</v>
      </c>
      <c r="X40" s="45">
        <f t="shared" si="4"/>
        <v>441660</v>
      </c>
      <c r="Y40" s="45">
        <f t="shared" si="4"/>
        <v>-167907</v>
      </c>
      <c r="Z40" s="46">
        <f>+IF(X40&lt;&gt;0,+(Y40/X40)*100,0)</f>
        <v>-38.017253090612691</v>
      </c>
      <c r="AA40" s="47">
        <f t="shared" si="4"/>
        <v>1766569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209</v>
      </c>
      <c r="H7" s="20">
        <v>1426</v>
      </c>
      <c r="I7" s="20">
        <v>10696</v>
      </c>
      <c r="J7" s="20">
        <v>12331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12331</v>
      </c>
      <c r="X7" s="20"/>
      <c r="Y7" s="20">
        <v>12331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-34000</v>
      </c>
      <c r="H14" s="20">
        <v>-4367</v>
      </c>
      <c r="I14" s="20"/>
      <c r="J14" s="20">
        <v>-38367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-38367</v>
      </c>
      <c r="X14" s="20"/>
      <c r="Y14" s="20">
        <v>-38367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-33791</v>
      </c>
      <c r="H17" s="28">
        <f t="shared" si="0"/>
        <v>-2941</v>
      </c>
      <c r="I17" s="28">
        <f t="shared" si="0"/>
        <v>10696</v>
      </c>
      <c r="J17" s="28">
        <f t="shared" si="0"/>
        <v>-26036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-26036</v>
      </c>
      <c r="X17" s="28">
        <f t="shared" si="0"/>
        <v>0</v>
      </c>
      <c r="Y17" s="28">
        <f t="shared" si="0"/>
        <v>-26036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-33791</v>
      </c>
      <c r="H38" s="2">
        <f t="shared" si="3"/>
        <v>-2941</v>
      </c>
      <c r="I38" s="2">
        <f t="shared" si="3"/>
        <v>10696</v>
      </c>
      <c r="J38" s="2">
        <f t="shared" si="3"/>
        <v>-26036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-26036</v>
      </c>
      <c r="X38" s="2">
        <f t="shared" si="3"/>
        <v>0</v>
      </c>
      <c r="Y38" s="2">
        <f t="shared" si="3"/>
        <v>-26036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-33791</v>
      </c>
      <c r="I39" s="2">
        <f>+H40+I60</f>
        <v>-36732</v>
      </c>
      <c r="J39" s="2">
        <f>+G39</f>
        <v>0</v>
      </c>
      <c r="K39" s="2">
        <f>+I40+K60</f>
        <v>-26036</v>
      </c>
      <c r="L39" s="2">
        <f>+K40+L60</f>
        <v>-26036</v>
      </c>
      <c r="M39" s="2">
        <f>+L40+M60</f>
        <v>-26036</v>
      </c>
      <c r="N39" s="2">
        <f>+K39</f>
        <v>-26036</v>
      </c>
      <c r="O39" s="2">
        <f>+M40+O60</f>
        <v>-26036</v>
      </c>
      <c r="P39" s="2">
        <f>+O40+P60</f>
        <v>-26036</v>
      </c>
      <c r="Q39" s="2">
        <f>+P40+Q60</f>
        <v>-26036</v>
      </c>
      <c r="R39" s="2">
        <f>+O39</f>
        <v>-26036</v>
      </c>
      <c r="S39" s="2">
        <f>+Q40+S60</f>
        <v>-26036</v>
      </c>
      <c r="T39" s="2">
        <f>+S40+T60</f>
        <v>-26036</v>
      </c>
      <c r="U39" s="2">
        <f>+T40+U60</f>
        <v>-26036</v>
      </c>
      <c r="V39" s="2">
        <f>+S39</f>
        <v>-26036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-33791</v>
      </c>
      <c r="H40" s="45">
        <f t="shared" si="4"/>
        <v>-36732</v>
      </c>
      <c r="I40" s="45">
        <f t="shared" si="4"/>
        <v>-26036</v>
      </c>
      <c r="J40" s="45">
        <f>+I40</f>
        <v>-26036</v>
      </c>
      <c r="K40" s="45">
        <f t="shared" si="4"/>
        <v>-26036</v>
      </c>
      <c r="L40" s="45">
        <f t="shared" si="4"/>
        <v>-26036</v>
      </c>
      <c r="M40" s="45">
        <f t="shared" si="4"/>
        <v>-26036</v>
      </c>
      <c r="N40" s="45">
        <f>+M40</f>
        <v>-26036</v>
      </c>
      <c r="O40" s="45">
        <f t="shared" si="4"/>
        <v>-26036</v>
      </c>
      <c r="P40" s="45">
        <f t="shared" si="4"/>
        <v>-26036</v>
      </c>
      <c r="Q40" s="45">
        <f t="shared" si="4"/>
        <v>-26036</v>
      </c>
      <c r="R40" s="45">
        <f>+Q40</f>
        <v>-26036</v>
      </c>
      <c r="S40" s="45">
        <f t="shared" si="4"/>
        <v>-26036</v>
      </c>
      <c r="T40" s="45">
        <f t="shared" si="4"/>
        <v>-26036</v>
      </c>
      <c r="U40" s="45">
        <f t="shared" si="4"/>
        <v>-26036</v>
      </c>
      <c r="V40" s="45">
        <f>+U40</f>
        <v>-26036</v>
      </c>
      <c r="W40" s="45">
        <f>+V40</f>
        <v>-26036</v>
      </c>
      <c r="X40" s="45">
        <f t="shared" si="4"/>
        <v>0</v>
      </c>
      <c r="Y40" s="45">
        <f t="shared" si="4"/>
        <v>-26036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3330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249609</v>
      </c>
      <c r="D8" s="18"/>
      <c r="E8" s="19">
        <v>361055</v>
      </c>
      <c r="F8" s="20">
        <v>361055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90261</v>
      </c>
      <c r="Y8" s="20">
        <v>-90261</v>
      </c>
      <c r="Z8" s="21">
        <v>-100</v>
      </c>
      <c r="AA8" s="22">
        <v>361055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1550206</v>
      </c>
      <c r="D14" s="18"/>
      <c r="E14" s="19">
        <v>2814742</v>
      </c>
      <c r="F14" s="20">
        <v>2814742</v>
      </c>
      <c r="G14" s="20">
        <v>114124</v>
      </c>
      <c r="H14" s="20">
        <v>132531</v>
      </c>
      <c r="I14" s="20">
        <v>134474</v>
      </c>
      <c r="J14" s="20">
        <v>381129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381129</v>
      </c>
      <c r="X14" s="20">
        <v>703683</v>
      </c>
      <c r="Y14" s="20">
        <v>-322554</v>
      </c>
      <c r="Z14" s="21">
        <v>-45.837969653949287</v>
      </c>
      <c r="AA14" s="22">
        <v>2814742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1803145</v>
      </c>
      <c r="D17" s="26">
        <f>SUM(D6:D16)</f>
        <v>0</v>
      </c>
      <c r="E17" s="27">
        <f t="shared" si="0"/>
        <v>3175797</v>
      </c>
      <c r="F17" s="28">
        <f t="shared" si="0"/>
        <v>3175797</v>
      </c>
      <c r="G17" s="28">
        <f t="shared" si="0"/>
        <v>114124</v>
      </c>
      <c r="H17" s="28">
        <f t="shared" si="0"/>
        <v>132531</v>
      </c>
      <c r="I17" s="28">
        <f t="shared" si="0"/>
        <v>134474</v>
      </c>
      <c r="J17" s="28">
        <f t="shared" si="0"/>
        <v>381129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381129</v>
      </c>
      <c r="X17" s="28">
        <f t="shared" si="0"/>
        <v>793944</v>
      </c>
      <c r="Y17" s="28">
        <f t="shared" si="0"/>
        <v>-412815</v>
      </c>
      <c r="Z17" s="29">
        <f>+IF(X17&lt;&gt;0,+(Y17/X17)*100,0)</f>
        <v>-51.995480789577101</v>
      </c>
      <c r="AA17" s="30">
        <f>SUM(AA6:AA16)</f>
        <v>3175797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-472892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-472892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1330253</v>
      </c>
      <c r="D38" s="32">
        <f>+D17+D27+D36</f>
        <v>0</v>
      </c>
      <c r="E38" s="33">
        <f t="shared" si="3"/>
        <v>3175797</v>
      </c>
      <c r="F38" s="2">
        <f t="shared" si="3"/>
        <v>3175797</v>
      </c>
      <c r="G38" s="2">
        <f t="shared" si="3"/>
        <v>114124</v>
      </c>
      <c r="H38" s="2">
        <f t="shared" si="3"/>
        <v>132531</v>
      </c>
      <c r="I38" s="2">
        <f t="shared" si="3"/>
        <v>134474</v>
      </c>
      <c r="J38" s="2">
        <f t="shared" si="3"/>
        <v>381129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381129</v>
      </c>
      <c r="X38" s="2">
        <f t="shared" si="3"/>
        <v>793944</v>
      </c>
      <c r="Y38" s="2">
        <f t="shared" si="3"/>
        <v>-412815</v>
      </c>
      <c r="Z38" s="34">
        <f>+IF(X38&lt;&gt;0,+(Y38/X38)*100,0)</f>
        <v>-51.995480789577101</v>
      </c>
      <c r="AA38" s="35">
        <f>+AA17+AA27+AA36</f>
        <v>3175797</v>
      </c>
    </row>
    <row r="39" spans="1:27" x14ac:dyDescent="0.25">
      <c r="A39" s="23" t="s">
        <v>60</v>
      </c>
      <c r="B39" s="17"/>
      <c r="C39" s="32">
        <v>-3295224</v>
      </c>
      <c r="D39" s="32"/>
      <c r="E39" s="33"/>
      <c r="F39" s="2"/>
      <c r="G39" s="2"/>
      <c r="H39" s="2">
        <f>+G40+H60</f>
        <v>114124</v>
      </c>
      <c r="I39" s="2">
        <f>+H40+I60</f>
        <v>246655</v>
      </c>
      <c r="J39" s="2">
        <f>+G39</f>
        <v>0</v>
      </c>
      <c r="K39" s="2">
        <f>+I40+K60</f>
        <v>381129</v>
      </c>
      <c r="L39" s="2">
        <f>+K40+L60</f>
        <v>381129</v>
      </c>
      <c r="M39" s="2">
        <f>+L40+M60</f>
        <v>381129</v>
      </c>
      <c r="N39" s="2">
        <f>+K39</f>
        <v>381129</v>
      </c>
      <c r="O39" s="2">
        <f>+M40+O60</f>
        <v>381129</v>
      </c>
      <c r="P39" s="2">
        <f>+O40+P60</f>
        <v>381129</v>
      </c>
      <c r="Q39" s="2">
        <f>+P40+Q60</f>
        <v>381129</v>
      </c>
      <c r="R39" s="2">
        <f>+O39</f>
        <v>381129</v>
      </c>
      <c r="S39" s="2">
        <f>+Q40+S60</f>
        <v>381129</v>
      </c>
      <c r="T39" s="2">
        <f>+S40+T60</f>
        <v>381129</v>
      </c>
      <c r="U39" s="2">
        <f>+T40+U60</f>
        <v>381129</v>
      </c>
      <c r="V39" s="2">
        <f>+S39</f>
        <v>381129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-1964971</v>
      </c>
      <c r="D40" s="43">
        <f t="shared" ref="D40:AA40" si="4">+D38+D39</f>
        <v>0</v>
      </c>
      <c r="E40" s="44">
        <f t="shared" si="4"/>
        <v>3175797</v>
      </c>
      <c r="F40" s="45">
        <f t="shared" si="4"/>
        <v>3175797</v>
      </c>
      <c r="G40" s="45">
        <f t="shared" si="4"/>
        <v>114124</v>
      </c>
      <c r="H40" s="45">
        <f t="shared" si="4"/>
        <v>246655</v>
      </c>
      <c r="I40" s="45">
        <f t="shared" si="4"/>
        <v>381129</v>
      </c>
      <c r="J40" s="45">
        <f>+I40</f>
        <v>381129</v>
      </c>
      <c r="K40" s="45">
        <f t="shared" si="4"/>
        <v>381129</v>
      </c>
      <c r="L40" s="45">
        <f t="shared" si="4"/>
        <v>381129</v>
      </c>
      <c r="M40" s="45">
        <f t="shared" si="4"/>
        <v>381129</v>
      </c>
      <c r="N40" s="45">
        <f>+M40</f>
        <v>381129</v>
      </c>
      <c r="O40" s="45">
        <f t="shared" si="4"/>
        <v>381129</v>
      </c>
      <c r="P40" s="45">
        <f t="shared" si="4"/>
        <v>381129</v>
      </c>
      <c r="Q40" s="45">
        <f t="shared" si="4"/>
        <v>381129</v>
      </c>
      <c r="R40" s="45">
        <f>+Q40</f>
        <v>381129</v>
      </c>
      <c r="S40" s="45">
        <f t="shared" si="4"/>
        <v>381129</v>
      </c>
      <c r="T40" s="45">
        <f t="shared" si="4"/>
        <v>381129</v>
      </c>
      <c r="U40" s="45">
        <f t="shared" si="4"/>
        <v>381129</v>
      </c>
      <c r="V40" s="45">
        <f>+U40</f>
        <v>381129</v>
      </c>
      <c r="W40" s="45">
        <f>+V40</f>
        <v>381129</v>
      </c>
      <c r="X40" s="45">
        <f t="shared" si="4"/>
        <v>793944</v>
      </c>
      <c r="Y40" s="45">
        <f t="shared" si="4"/>
        <v>-412815</v>
      </c>
      <c r="Z40" s="46">
        <f>+IF(X40&lt;&gt;0,+(Y40/X40)*100,0)</f>
        <v>-51.995480789577101</v>
      </c>
      <c r="AA40" s="47">
        <f t="shared" si="4"/>
        <v>3175797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5582937</v>
      </c>
      <c r="F7" s="20">
        <v>5582937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1395735</v>
      </c>
      <c r="Y7" s="20">
        <v>-1395735</v>
      </c>
      <c r="Z7" s="21">
        <v>-100</v>
      </c>
      <c r="AA7" s="22">
        <v>5582937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413109</v>
      </c>
      <c r="F9" s="20">
        <v>413109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103278</v>
      </c>
      <c r="Y9" s="20">
        <v>-103278</v>
      </c>
      <c r="Z9" s="21">
        <v>-100</v>
      </c>
      <c r="AA9" s="22">
        <v>413109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-13983004</v>
      </c>
      <c r="D14" s="18"/>
      <c r="E14" s="19">
        <v>-5614979</v>
      </c>
      <c r="F14" s="20">
        <v>-5614979</v>
      </c>
      <c r="G14" s="20">
        <v>-1223291</v>
      </c>
      <c r="H14" s="20">
        <v>-1220146</v>
      </c>
      <c r="I14" s="20">
        <v>-1251738</v>
      </c>
      <c r="J14" s="20">
        <v>-3695175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-3695175</v>
      </c>
      <c r="X14" s="20">
        <v>-1403745</v>
      </c>
      <c r="Y14" s="20">
        <v>-2291430</v>
      </c>
      <c r="Z14" s="21">
        <v>163.23691268713333</v>
      </c>
      <c r="AA14" s="22">
        <v>-5614979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-13983004</v>
      </c>
      <c r="D17" s="26">
        <f>SUM(D6:D16)</f>
        <v>0</v>
      </c>
      <c r="E17" s="27">
        <f t="shared" si="0"/>
        <v>381067</v>
      </c>
      <c r="F17" s="28">
        <f t="shared" si="0"/>
        <v>381067</v>
      </c>
      <c r="G17" s="28">
        <f t="shared" si="0"/>
        <v>-1223291</v>
      </c>
      <c r="H17" s="28">
        <f t="shared" si="0"/>
        <v>-1220146</v>
      </c>
      <c r="I17" s="28">
        <f t="shared" si="0"/>
        <v>-1251738</v>
      </c>
      <c r="J17" s="28">
        <f t="shared" si="0"/>
        <v>-3695175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-3695175</v>
      </c>
      <c r="X17" s="28">
        <f t="shared" si="0"/>
        <v>95268</v>
      </c>
      <c r="Y17" s="28">
        <f t="shared" si="0"/>
        <v>-3790443</v>
      </c>
      <c r="Z17" s="29">
        <f>+IF(X17&lt;&gt;0,+(Y17/X17)*100,0)</f>
        <v>-3978.7158332283661</v>
      </c>
      <c r="AA17" s="30">
        <f>SUM(AA6:AA16)</f>
        <v>381067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-13983004</v>
      </c>
      <c r="D38" s="32">
        <f>+D17+D27+D36</f>
        <v>0</v>
      </c>
      <c r="E38" s="33">
        <f t="shared" si="3"/>
        <v>381067</v>
      </c>
      <c r="F38" s="2">
        <f t="shared" si="3"/>
        <v>381067</v>
      </c>
      <c r="G38" s="2">
        <f t="shared" si="3"/>
        <v>-1223291</v>
      </c>
      <c r="H38" s="2">
        <f t="shared" si="3"/>
        <v>-1220146</v>
      </c>
      <c r="I38" s="2">
        <f t="shared" si="3"/>
        <v>-1251738</v>
      </c>
      <c r="J38" s="2">
        <f t="shared" si="3"/>
        <v>-3695175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-3695175</v>
      </c>
      <c r="X38" s="2">
        <f t="shared" si="3"/>
        <v>95268</v>
      </c>
      <c r="Y38" s="2">
        <f t="shared" si="3"/>
        <v>-3790443</v>
      </c>
      <c r="Z38" s="34">
        <f>+IF(X38&lt;&gt;0,+(Y38/X38)*100,0)</f>
        <v>-3978.7158332283661</v>
      </c>
      <c r="AA38" s="35">
        <f>+AA17+AA27+AA36</f>
        <v>381067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-1223291</v>
      </c>
      <c r="I39" s="2">
        <f>+H40+I60</f>
        <v>-2443437</v>
      </c>
      <c r="J39" s="2">
        <f>+G39</f>
        <v>0</v>
      </c>
      <c r="K39" s="2">
        <f>+I40+K60</f>
        <v>-3695175</v>
      </c>
      <c r="L39" s="2">
        <f>+K40+L60</f>
        <v>-3695175</v>
      </c>
      <c r="M39" s="2">
        <f>+L40+M60</f>
        <v>-3695175</v>
      </c>
      <c r="N39" s="2">
        <f>+K39</f>
        <v>-3695175</v>
      </c>
      <c r="O39" s="2">
        <f>+M40+O60</f>
        <v>-3695175</v>
      </c>
      <c r="P39" s="2">
        <f>+O40+P60</f>
        <v>-3695175</v>
      </c>
      <c r="Q39" s="2">
        <f>+P40+Q60</f>
        <v>-3695175</v>
      </c>
      <c r="R39" s="2">
        <f>+O39</f>
        <v>-3695175</v>
      </c>
      <c r="S39" s="2">
        <f>+Q40+S60</f>
        <v>-3695175</v>
      </c>
      <c r="T39" s="2">
        <f>+S40+T60</f>
        <v>-3695175</v>
      </c>
      <c r="U39" s="2">
        <f>+T40+U60</f>
        <v>-3695175</v>
      </c>
      <c r="V39" s="2">
        <f>+S39</f>
        <v>-3695175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-13983004</v>
      </c>
      <c r="D40" s="43">
        <f t="shared" ref="D40:AA40" si="4">+D38+D39</f>
        <v>0</v>
      </c>
      <c r="E40" s="44">
        <f t="shared" si="4"/>
        <v>381067</v>
      </c>
      <c r="F40" s="45">
        <f t="shared" si="4"/>
        <v>381067</v>
      </c>
      <c r="G40" s="45">
        <f t="shared" si="4"/>
        <v>-1223291</v>
      </c>
      <c r="H40" s="45">
        <f t="shared" si="4"/>
        <v>-2443437</v>
      </c>
      <c r="I40" s="45">
        <f t="shared" si="4"/>
        <v>-3695175</v>
      </c>
      <c r="J40" s="45">
        <f>+I40</f>
        <v>-3695175</v>
      </c>
      <c r="K40" s="45">
        <f t="shared" si="4"/>
        <v>-3695175</v>
      </c>
      <c r="L40" s="45">
        <f t="shared" si="4"/>
        <v>-3695175</v>
      </c>
      <c r="M40" s="45">
        <f t="shared" si="4"/>
        <v>-3695175</v>
      </c>
      <c r="N40" s="45">
        <f>+M40</f>
        <v>-3695175</v>
      </c>
      <c r="O40" s="45">
        <f t="shared" si="4"/>
        <v>-3695175</v>
      </c>
      <c r="P40" s="45">
        <f t="shared" si="4"/>
        <v>-3695175</v>
      </c>
      <c r="Q40" s="45">
        <f t="shared" si="4"/>
        <v>-3695175</v>
      </c>
      <c r="R40" s="45">
        <f>+Q40</f>
        <v>-3695175</v>
      </c>
      <c r="S40" s="45">
        <f t="shared" si="4"/>
        <v>-3695175</v>
      </c>
      <c r="T40" s="45">
        <f t="shared" si="4"/>
        <v>-3695175</v>
      </c>
      <c r="U40" s="45">
        <f t="shared" si="4"/>
        <v>-3695175</v>
      </c>
      <c r="V40" s="45">
        <f>+U40</f>
        <v>-3695175</v>
      </c>
      <c r="W40" s="45">
        <f>+V40</f>
        <v>-3695175</v>
      </c>
      <c r="X40" s="45">
        <f t="shared" si="4"/>
        <v>95268</v>
      </c>
      <c r="Y40" s="45">
        <f t="shared" si="4"/>
        <v>-3790443</v>
      </c>
      <c r="Z40" s="46">
        <f>+IF(X40&lt;&gt;0,+(Y40/X40)*100,0)</f>
        <v>-3978.7158332283661</v>
      </c>
      <c r="AA40" s="47">
        <f t="shared" si="4"/>
        <v>381067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175347</v>
      </c>
      <c r="D7" s="18"/>
      <c r="E7" s="19">
        <v>11095854</v>
      </c>
      <c r="F7" s="20">
        <v>11095854</v>
      </c>
      <c r="G7" s="20">
        <v>76294</v>
      </c>
      <c r="H7" s="20">
        <v>153553</v>
      </c>
      <c r="I7" s="20">
        <v>253763</v>
      </c>
      <c r="J7" s="20">
        <v>483610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483610</v>
      </c>
      <c r="X7" s="20">
        <v>2773965</v>
      </c>
      <c r="Y7" s="20">
        <v>-2290355</v>
      </c>
      <c r="Z7" s="21">
        <v>-82.566110242919436</v>
      </c>
      <c r="AA7" s="22">
        <v>11095854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-7525416</v>
      </c>
      <c r="F14" s="20">
        <v>-7525416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-1881354</v>
      </c>
      <c r="Y14" s="20">
        <v>1881354</v>
      </c>
      <c r="Z14" s="21">
        <v>-100</v>
      </c>
      <c r="AA14" s="22">
        <v>-7525416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175347</v>
      </c>
      <c r="D17" s="26">
        <f>SUM(D6:D16)</f>
        <v>0</v>
      </c>
      <c r="E17" s="27">
        <f t="shared" si="0"/>
        <v>3570438</v>
      </c>
      <c r="F17" s="28">
        <f t="shared" si="0"/>
        <v>3570438</v>
      </c>
      <c r="G17" s="28">
        <f t="shared" si="0"/>
        <v>76294</v>
      </c>
      <c r="H17" s="28">
        <f t="shared" si="0"/>
        <v>153553</v>
      </c>
      <c r="I17" s="28">
        <f t="shared" si="0"/>
        <v>253763</v>
      </c>
      <c r="J17" s="28">
        <f t="shared" si="0"/>
        <v>483610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483610</v>
      </c>
      <c r="X17" s="28">
        <f t="shared" si="0"/>
        <v>892611</v>
      </c>
      <c r="Y17" s="28">
        <f t="shared" si="0"/>
        <v>-409001</v>
      </c>
      <c r="Z17" s="29">
        <f>+IF(X17&lt;&gt;0,+(Y17/X17)*100,0)</f>
        <v>-45.82074386266806</v>
      </c>
      <c r="AA17" s="30">
        <f>SUM(AA6:AA16)</f>
        <v>3570438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175347</v>
      </c>
      <c r="D38" s="32">
        <f>+D17+D27+D36</f>
        <v>0</v>
      </c>
      <c r="E38" s="33">
        <f t="shared" si="3"/>
        <v>3570438</v>
      </c>
      <c r="F38" s="2">
        <f t="shared" si="3"/>
        <v>3570438</v>
      </c>
      <c r="G38" s="2">
        <f t="shared" si="3"/>
        <v>76294</v>
      </c>
      <c r="H38" s="2">
        <f t="shared" si="3"/>
        <v>153553</v>
      </c>
      <c r="I38" s="2">
        <f t="shared" si="3"/>
        <v>253763</v>
      </c>
      <c r="J38" s="2">
        <f t="shared" si="3"/>
        <v>483610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483610</v>
      </c>
      <c r="X38" s="2">
        <f t="shared" si="3"/>
        <v>892611</v>
      </c>
      <c r="Y38" s="2">
        <f t="shared" si="3"/>
        <v>-409001</v>
      </c>
      <c r="Z38" s="34">
        <f>+IF(X38&lt;&gt;0,+(Y38/X38)*100,0)</f>
        <v>-45.82074386266806</v>
      </c>
      <c r="AA38" s="35">
        <f>+AA17+AA27+AA36</f>
        <v>3570438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76294</v>
      </c>
      <c r="I39" s="2">
        <f>+H40+I60</f>
        <v>229847</v>
      </c>
      <c r="J39" s="2">
        <f>+G39</f>
        <v>0</v>
      </c>
      <c r="K39" s="2">
        <f>+I40+K60</f>
        <v>483610</v>
      </c>
      <c r="L39" s="2">
        <f>+K40+L60</f>
        <v>483610</v>
      </c>
      <c r="M39" s="2">
        <f>+L40+M60</f>
        <v>483610</v>
      </c>
      <c r="N39" s="2">
        <f>+K39</f>
        <v>483610</v>
      </c>
      <c r="O39" s="2">
        <f>+M40+O60</f>
        <v>483610</v>
      </c>
      <c r="P39" s="2">
        <f>+O40+P60</f>
        <v>483610</v>
      </c>
      <c r="Q39" s="2">
        <f>+P40+Q60</f>
        <v>483610</v>
      </c>
      <c r="R39" s="2">
        <f>+O39</f>
        <v>483610</v>
      </c>
      <c r="S39" s="2">
        <f>+Q40+S60</f>
        <v>483610</v>
      </c>
      <c r="T39" s="2">
        <f>+S40+T60</f>
        <v>483610</v>
      </c>
      <c r="U39" s="2">
        <f>+T40+U60</f>
        <v>483610</v>
      </c>
      <c r="V39" s="2">
        <f>+S39</f>
        <v>483610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175347</v>
      </c>
      <c r="D40" s="43">
        <f t="shared" ref="D40:AA40" si="4">+D38+D39</f>
        <v>0</v>
      </c>
      <c r="E40" s="44">
        <f t="shared" si="4"/>
        <v>3570438</v>
      </c>
      <c r="F40" s="45">
        <f t="shared" si="4"/>
        <v>3570438</v>
      </c>
      <c r="G40" s="45">
        <f t="shared" si="4"/>
        <v>76294</v>
      </c>
      <c r="H40" s="45">
        <f t="shared" si="4"/>
        <v>229847</v>
      </c>
      <c r="I40" s="45">
        <f t="shared" si="4"/>
        <v>483610</v>
      </c>
      <c r="J40" s="45">
        <f>+I40</f>
        <v>483610</v>
      </c>
      <c r="K40" s="45">
        <f t="shared" si="4"/>
        <v>483610</v>
      </c>
      <c r="L40" s="45">
        <f t="shared" si="4"/>
        <v>483610</v>
      </c>
      <c r="M40" s="45">
        <f t="shared" si="4"/>
        <v>483610</v>
      </c>
      <c r="N40" s="45">
        <f>+M40</f>
        <v>483610</v>
      </c>
      <c r="O40" s="45">
        <f t="shared" si="4"/>
        <v>483610</v>
      </c>
      <c r="P40" s="45">
        <f t="shared" si="4"/>
        <v>483610</v>
      </c>
      <c r="Q40" s="45">
        <f t="shared" si="4"/>
        <v>483610</v>
      </c>
      <c r="R40" s="45">
        <f>+Q40</f>
        <v>483610</v>
      </c>
      <c r="S40" s="45">
        <f t="shared" si="4"/>
        <v>483610</v>
      </c>
      <c r="T40" s="45">
        <f t="shared" si="4"/>
        <v>483610</v>
      </c>
      <c r="U40" s="45">
        <f t="shared" si="4"/>
        <v>483610</v>
      </c>
      <c r="V40" s="45">
        <f>+U40</f>
        <v>483610</v>
      </c>
      <c r="W40" s="45">
        <f>+V40</f>
        <v>483610</v>
      </c>
      <c r="X40" s="45">
        <f t="shared" si="4"/>
        <v>892611</v>
      </c>
      <c r="Y40" s="45">
        <f t="shared" si="4"/>
        <v>-409001</v>
      </c>
      <c r="Z40" s="46">
        <f>+IF(X40&lt;&gt;0,+(Y40/X40)*100,0)</f>
        <v>-45.82074386266806</v>
      </c>
      <c r="AA40" s="47">
        <f t="shared" si="4"/>
        <v>3570438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41419946</v>
      </c>
      <c r="D7" s="18"/>
      <c r="E7" s="19">
        <v>64313287</v>
      </c>
      <c r="F7" s="20">
        <v>64313287</v>
      </c>
      <c r="G7" s="20">
        <v>3858851</v>
      </c>
      <c r="H7" s="20">
        <v>3870134</v>
      </c>
      <c r="I7" s="20">
        <v>3986698</v>
      </c>
      <c r="J7" s="20">
        <v>11715683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11715683</v>
      </c>
      <c r="X7" s="20">
        <v>16078323</v>
      </c>
      <c r="Y7" s="20">
        <v>-4362640</v>
      </c>
      <c r="Z7" s="21">
        <v>-27.133675570518147</v>
      </c>
      <c r="AA7" s="22">
        <v>64313287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-18075156</v>
      </c>
      <c r="F9" s="20">
        <v>-18075156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-4518789</v>
      </c>
      <c r="Y9" s="20">
        <v>4518789</v>
      </c>
      <c r="Z9" s="21">
        <v>-100</v>
      </c>
      <c r="AA9" s="22">
        <v>-18075156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-612555</v>
      </c>
      <c r="D14" s="18"/>
      <c r="E14" s="19">
        <v>-21537105</v>
      </c>
      <c r="F14" s="20">
        <v>-21537105</v>
      </c>
      <c r="G14" s="20">
        <v>-74386</v>
      </c>
      <c r="H14" s="20">
        <v>-42930</v>
      </c>
      <c r="I14" s="20">
        <v>-28890</v>
      </c>
      <c r="J14" s="20">
        <v>-146206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-146206</v>
      </c>
      <c r="X14" s="20">
        <v>-5384280</v>
      </c>
      <c r="Y14" s="20">
        <v>5238074</v>
      </c>
      <c r="Z14" s="21">
        <v>-97.28457658219854</v>
      </c>
      <c r="AA14" s="22">
        <v>-21537105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40807391</v>
      </c>
      <c r="D17" s="26">
        <f>SUM(D6:D16)</f>
        <v>0</v>
      </c>
      <c r="E17" s="27">
        <f t="shared" si="0"/>
        <v>24701026</v>
      </c>
      <c r="F17" s="28">
        <f t="shared" si="0"/>
        <v>24701026</v>
      </c>
      <c r="G17" s="28">
        <f t="shared" si="0"/>
        <v>3784465</v>
      </c>
      <c r="H17" s="28">
        <f t="shared" si="0"/>
        <v>3827204</v>
      </c>
      <c r="I17" s="28">
        <f t="shared" si="0"/>
        <v>3957808</v>
      </c>
      <c r="J17" s="28">
        <f t="shared" si="0"/>
        <v>11569477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11569477</v>
      </c>
      <c r="X17" s="28">
        <f t="shared" si="0"/>
        <v>6175254</v>
      </c>
      <c r="Y17" s="28">
        <f t="shared" si="0"/>
        <v>5394223</v>
      </c>
      <c r="Z17" s="29">
        <f>+IF(X17&lt;&gt;0,+(Y17/X17)*100,0)</f>
        <v>87.352244944094608</v>
      </c>
      <c r="AA17" s="30">
        <f>SUM(AA6:AA16)</f>
        <v>24701026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-1586191</v>
      </c>
      <c r="D26" s="18"/>
      <c r="E26" s="19"/>
      <c r="F26" s="20"/>
      <c r="G26" s="20">
        <v>-190896</v>
      </c>
      <c r="H26" s="20"/>
      <c r="I26" s="20"/>
      <c r="J26" s="20">
        <v>-190896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-190896</v>
      </c>
      <c r="X26" s="20"/>
      <c r="Y26" s="20">
        <v>-190896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-1586191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-190896</v>
      </c>
      <c r="H27" s="28">
        <f t="shared" si="1"/>
        <v>0</v>
      </c>
      <c r="I27" s="28">
        <f t="shared" si="1"/>
        <v>0</v>
      </c>
      <c r="J27" s="28">
        <f t="shared" si="1"/>
        <v>-190896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-190896</v>
      </c>
      <c r="X27" s="28">
        <f t="shared" si="1"/>
        <v>0</v>
      </c>
      <c r="Y27" s="28">
        <f t="shared" si="1"/>
        <v>-190896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39221200</v>
      </c>
      <c r="D38" s="32">
        <f>+D17+D27+D36</f>
        <v>0</v>
      </c>
      <c r="E38" s="33">
        <f t="shared" si="3"/>
        <v>24701026</v>
      </c>
      <c r="F38" s="2">
        <f t="shared" si="3"/>
        <v>24701026</v>
      </c>
      <c r="G38" s="2">
        <f t="shared" si="3"/>
        <v>3593569</v>
      </c>
      <c r="H38" s="2">
        <f t="shared" si="3"/>
        <v>3827204</v>
      </c>
      <c r="I38" s="2">
        <f t="shared" si="3"/>
        <v>3957808</v>
      </c>
      <c r="J38" s="2">
        <f t="shared" si="3"/>
        <v>11378581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11378581</v>
      </c>
      <c r="X38" s="2">
        <f t="shared" si="3"/>
        <v>6175254</v>
      </c>
      <c r="Y38" s="2">
        <f t="shared" si="3"/>
        <v>5203327</v>
      </c>
      <c r="Z38" s="34">
        <f>+IF(X38&lt;&gt;0,+(Y38/X38)*100,0)</f>
        <v>84.260938902270254</v>
      </c>
      <c r="AA38" s="35">
        <f>+AA17+AA27+AA36</f>
        <v>24701026</v>
      </c>
    </row>
    <row r="39" spans="1:27" x14ac:dyDescent="0.25">
      <c r="A39" s="23" t="s">
        <v>60</v>
      </c>
      <c r="B39" s="17"/>
      <c r="C39" s="32">
        <v>105114048</v>
      </c>
      <c r="D39" s="32"/>
      <c r="E39" s="33">
        <v>127829055</v>
      </c>
      <c r="F39" s="2">
        <v>127829055</v>
      </c>
      <c r="G39" s="2">
        <v>143474277</v>
      </c>
      <c r="H39" s="2">
        <f>+G40+H60</f>
        <v>147067846</v>
      </c>
      <c r="I39" s="2">
        <f>+H40+I60</f>
        <v>150895050</v>
      </c>
      <c r="J39" s="2">
        <f>+G39</f>
        <v>143474277</v>
      </c>
      <c r="K39" s="2">
        <f>+I40+K60</f>
        <v>154852858</v>
      </c>
      <c r="L39" s="2">
        <f>+K40+L60</f>
        <v>154852858</v>
      </c>
      <c r="M39" s="2">
        <f>+L40+M60</f>
        <v>154852858</v>
      </c>
      <c r="N39" s="2">
        <f>+K39</f>
        <v>154852858</v>
      </c>
      <c r="O39" s="2">
        <f>+M40+O60</f>
        <v>154852858</v>
      </c>
      <c r="P39" s="2">
        <f>+O40+P60</f>
        <v>154852858</v>
      </c>
      <c r="Q39" s="2">
        <f>+P40+Q60</f>
        <v>154852858</v>
      </c>
      <c r="R39" s="2">
        <f>+O39</f>
        <v>154852858</v>
      </c>
      <c r="S39" s="2">
        <f>+Q40+S60</f>
        <v>154852858</v>
      </c>
      <c r="T39" s="2">
        <f>+S40+T60</f>
        <v>154852858</v>
      </c>
      <c r="U39" s="2">
        <f>+T40+U60</f>
        <v>154852858</v>
      </c>
      <c r="V39" s="2">
        <f>+S39</f>
        <v>154852858</v>
      </c>
      <c r="W39" s="2">
        <f>+G39</f>
        <v>143474277</v>
      </c>
      <c r="X39" s="2">
        <v>127829055</v>
      </c>
      <c r="Y39" s="2">
        <f>+W39-X39</f>
        <v>15645222</v>
      </c>
      <c r="Z39" s="34">
        <f>+IF(X39&lt;&gt;0,+(Y39/X39)*100,0)</f>
        <v>12.239175201600293</v>
      </c>
      <c r="AA39" s="35">
        <v>127829055</v>
      </c>
    </row>
    <row r="40" spans="1:27" x14ac:dyDescent="0.25">
      <c r="A40" s="41" t="s">
        <v>62</v>
      </c>
      <c r="B40" s="42" t="s">
        <v>61</v>
      </c>
      <c r="C40" s="43">
        <f>+C38+C39</f>
        <v>144335248</v>
      </c>
      <c r="D40" s="43">
        <f t="shared" ref="D40:AA40" si="4">+D38+D39</f>
        <v>0</v>
      </c>
      <c r="E40" s="44">
        <f t="shared" si="4"/>
        <v>152530081</v>
      </c>
      <c r="F40" s="45">
        <f t="shared" si="4"/>
        <v>152530081</v>
      </c>
      <c r="G40" s="45">
        <f t="shared" si="4"/>
        <v>147067846</v>
      </c>
      <c r="H40" s="45">
        <f t="shared" si="4"/>
        <v>150895050</v>
      </c>
      <c r="I40" s="45">
        <f t="shared" si="4"/>
        <v>154852858</v>
      </c>
      <c r="J40" s="45">
        <f>+I40</f>
        <v>154852858</v>
      </c>
      <c r="K40" s="45">
        <f t="shared" si="4"/>
        <v>154852858</v>
      </c>
      <c r="L40" s="45">
        <f t="shared" si="4"/>
        <v>154852858</v>
      </c>
      <c r="M40" s="45">
        <f t="shared" si="4"/>
        <v>154852858</v>
      </c>
      <c r="N40" s="45">
        <f>+M40</f>
        <v>154852858</v>
      </c>
      <c r="O40" s="45">
        <f t="shared" si="4"/>
        <v>154852858</v>
      </c>
      <c r="P40" s="45">
        <f t="shared" si="4"/>
        <v>154852858</v>
      </c>
      <c r="Q40" s="45">
        <f t="shared" si="4"/>
        <v>154852858</v>
      </c>
      <c r="R40" s="45">
        <f>+Q40</f>
        <v>154852858</v>
      </c>
      <c r="S40" s="45">
        <f t="shared" si="4"/>
        <v>154852858</v>
      </c>
      <c r="T40" s="45">
        <f t="shared" si="4"/>
        <v>154852858</v>
      </c>
      <c r="U40" s="45">
        <f t="shared" si="4"/>
        <v>154852858</v>
      </c>
      <c r="V40" s="45">
        <f>+U40</f>
        <v>154852858</v>
      </c>
      <c r="W40" s="45">
        <f>+V40</f>
        <v>154852858</v>
      </c>
      <c r="X40" s="45">
        <f t="shared" si="4"/>
        <v>134004309</v>
      </c>
      <c r="Y40" s="45">
        <f t="shared" si="4"/>
        <v>20848549</v>
      </c>
      <c r="Z40" s="46">
        <f>+IF(X40&lt;&gt;0,+(Y40/X40)*100,0)</f>
        <v>15.55811835871636</v>
      </c>
      <c r="AA40" s="47">
        <f t="shared" si="4"/>
        <v>152530081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143474277</v>
      </c>
      <c r="J60">
        <v>143474277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7906343</v>
      </c>
      <c r="F7" s="20">
        <v>7906343</v>
      </c>
      <c r="G7" s="20"/>
      <c r="H7" s="20">
        <v>2991</v>
      </c>
      <c r="I7" s="20">
        <v>144295</v>
      </c>
      <c r="J7" s="20">
        <v>147286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147286</v>
      </c>
      <c r="X7" s="20">
        <v>1976586</v>
      </c>
      <c r="Y7" s="20">
        <v>-1829300</v>
      </c>
      <c r="Z7" s="21">
        <v>-92.54846487833062</v>
      </c>
      <c r="AA7" s="22">
        <v>7906343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-17452214</v>
      </c>
      <c r="D14" s="18"/>
      <c r="E14" s="19">
        <v>-12855059</v>
      </c>
      <c r="F14" s="20">
        <v>-12855059</v>
      </c>
      <c r="G14" s="20">
        <v>-1280241</v>
      </c>
      <c r="H14" s="20">
        <v>-1006017</v>
      </c>
      <c r="I14" s="20">
        <v>-1270819</v>
      </c>
      <c r="J14" s="20">
        <v>-3557077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-3557077</v>
      </c>
      <c r="X14" s="20">
        <v>-3213765</v>
      </c>
      <c r="Y14" s="20">
        <v>-343312</v>
      </c>
      <c r="Z14" s="21">
        <v>10.682548350610578</v>
      </c>
      <c r="AA14" s="22">
        <v>-12855059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-17452214</v>
      </c>
      <c r="D17" s="26">
        <f>SUM(D6:D16)</f>
        <v>0</v>
      </c>
      <c r="E17" s="27">
        <f t="shared" si="0"/>
        <v>-4948716</v>
      </c>
      <c r="F17" s="28">
        <f t="shared" si="0"/>
        <v>-4948716</v>
      </c>
      <c r="G17" s="28">
        <f t="shared" si="0"/>
        <v>-1280241</v>
      </c>
      <c r="H17" s="28">
        <f t="shared" si="0"/>
        <v>-1003026</v>
      </c>
      <c r="I17" s="28">
        <f t="shared" si="0"/>
        <v>-1126524</v>
      </c>
      <c r="J17" s="28">
        <f t="shared" si="0"/>
        <v>-3409791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-3409791</v>
      </c>
      <c r="X17" s="28">
        <f t="shared" si="0"/>
        <v>-1237179</v>
      </c>
      <c r="Y17" s="28">
        <f t="shared" si="0"/>
        <v>-2172612</v>
      </c>
      <c r="Z17" s="29">
        <f>+IF(X17&lt;&gt;0,+(Y17/X17)*100,0)</f>
        <v>175.61015827135768</v>
      </c>
      <c r="AA17" s="30">
        <f>SUM(AA6:AA16)</f>
        <v>-4948716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-17452214</v>
      </c>
      <c r="D38" s="32">
        <f>+D17+D27+D36</f>
        <v>0</v>
      </c>
      <c r="E38" s="33">
        <f t="shared" si="3"/>
        <v>-4948716</v>
      </c>
      <c r="F38" s="2">
        <f t="shared" si="3"/>
        <v>-4948716</v>
      </c>
      <c r="G38" s="2">
        <f t="shared" si="3"/>
        <v>-1280241</v>
      </c>
      <c r="H38" s="2">
        <f t="shared" si="3"/>
        <v>-1003026</v>
      </c>
      <c r="I38" s="2">
        <f t="shared" si="3"/>
        <v>-1126524</v>
      </c>
      <c r="J38" s="2">
        <f t="shared" si="3"/>
        <v>-3409791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-3409791</v>
      </c>
      <c r="X38" s="2">
        <f t="shared" si="3"/>
        <v>-1237179</v>
      </c>
      <c r="Y38" s="2">
        <f t="shared" si="3"/>
        <v>-2172612</v>
      </c>
      <c r="Z38" s="34">
        <f>+IF(X38&lt;&gt;0,+(Y38/X38)*100,0)</f>
        <v>175.61015827135768</v>
      </c>
      <c r="AA38" s="35">
        <f>+AA17+AA27+AA36</f>
        <v>-4948716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-1280241</v>
      </c>
      <c r="I39" s="2">
        <f>+H40+I60</f>
        <v>-2283267</v>
      </c>
      <c r="J39" s="2">
        <f>+G39</f>
        <v>0</v>
      </c>
      <c r="K39" s="2">
        <f>+I40+K60</f>
        <v>-3409791</v>
      </c>
      <c r="L39" s="2">
        <f>+K40+L60</f>
        <v>-3409791</v>
      </c>
      <c r="M39" s="2">
        <f>+L40+M60</f>
        <v>-3409791</v>
      </c>
      <c r="N39" s="2">
        <f>+K39</f>
        <v>-3409791</v>
      </c>
      <c r="O39" s="2">
        <f>+M40+O60</f>
        <v>-3409791</v>
      </c>
      <c r="P39" s="2">
        <f>+O40+P60</f>
        <v>-3409791</v>
      </c>
      <c r="Q39" s="2">
        <f>+P40+Q60</f>
        <v>-3409791</v>
      </c>
      <c r="R39" s="2">
        <f>+O39</f>
        <v>-3409791</v>
      </c>
      <c r="S39" s="2">
        <f>+Q40+S60</f>
        <v>-3409791</v>
      </c>
      <c r="T39" s="2">
        <f>+S40+T60</f>
        <v>-3409791</v>
      </c>
      <c r="U39" s="2">
        <f>+T40+U60</f>
        <v>-3409791</v>
      </c>
      <c r="V39" s="2">
        <f>+S39</f>
        <v>-3409791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-17452214</v>
      </c>
      <c r="D40" s="43">
        <f t="shared" ref="D40:AA40" si="4">+D38+D39</f>
        <v>0</v>
      </c>
      <c r="E40" s="44">
        <f t="shared" si="4"/>
        <v>-4948716</v>
      </c>
      <c r="F40" s="45">
        <f t="shared" si="4"/>
        <v>-4948716</v>
      </c>
      <c r="G40" s="45">
        <f t="shared" si="4"/>
        <v>-1280241</v>
      </c>
      <c r="H40" s="45">
        <f t="shared" si="4"/>
        <v>-2283267</v>
      </c>
      <c r="I40" s="45">
        <f t="shared" si="4"/>
        <v>-3409791</v>
      </c>
      <c r="J40" s="45">
        <f>+I40</f>
        <v>-3409791</v>
      </c>
      <c r="K40" s="45">
        <f t="shared" si="4"/>
        <v>-3409791</v>
      </c>
      <c r="L40" s="45">
        <f t="shared" si="4"/>
        <v>-3409791</v>
      </c>
      <c r="M40" s="45">
        <f t="shared" si="4"/>
        <v>-3409791</v>
      </c>
      <c r="N40" s="45">
        <f>+M40</f>
        <v>-3409791</v>
      </c>
      <c r="O40" s="45">
        <f t="shared" si="4"/>
        <v>-3409791</v>
      </c>
      <c r="P40" s="45">
        <f t="shared" si="4"/>
        <v>-3409791</v>
      </c>
      <c r="Q40" s="45">
        <f t="shared" si="4"/>
        <v>-3409791</v>
      </c>
      <c r="R40" s="45">
        <f>+Q40</f>
        <v>-3409791</v>
      </c>
      <c r="S40" s="45">
        <f t="shared" si="4"/>
        <v>-3409791</v>
      </c>
      <c r="T40" s="45">
        <f t="shared" si="4"/>
        <v>-3409791</v>
      </c>
      <c r="U40" s="45">
        <f t="shared" si="4"/>
        <v>-3409791</v>
      </c>
      <c r="V40" s="45">
        <f>+U40</f>
        <v>-3409791</v>
      </c>
      <c r="W40" s="45">
        <f>+V40</f>
        <v>-3409791</v>
      </c>
      <c r="X40" s="45">
        <f t="shared" si="4"/>
        <v>-1237179</v>
      </c>
      <c r="Y40" s="45">
        <f t="shared" si="4"/>
        <v>-2172612</v>
      </c>
      <c r="Z40" s="46">
        <f>+IF(X40&lt;&gt;0,+(Y40/X40)*100,0)</f>
        <v>175.61015827135768</v>
      </c>
      <c r="AA40" s="47">
        <f t="shared" si="4"/>
        <v>-4948716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3494873</v>
      </c>
      <c r="D7" s="18"/>
      <c r="E7" s="19">
        <v>10580069</v>
      </c>
      <c r="F7" s="20">
        <v>10580069</v>
      </c>
      <c r="G7" s="20">
        <v>254049</v>
      </c>
      <c r="H7" s="20">
        <v>310445</v>
      </c>
      <c r="I7" s="20">
        <v>306088</v>
      </c>
      <c r="J7" s="20">
        <v>870582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870582</v>
      </c>
      <c r="X7" s="20">
        <v>2645016</v>
      </c>
      <c r="Y7" s="20">
        <v>-1774434</v>
      </c>
      <c r="Z7" s="21">
        <v>-67.085945793900677</v>
      </c>
      <c r="AA7" s="22">
        <v>10580069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139451</v>
      </c>
      <c r="D11" s="18"/>
      <c r="E11" s="19">
        <v>10698300</v>
      </c>
      <c r="F11" s="20">
        <v>10698300</v>
      </c>
      <c r="G11" s="20">
        <v>11069</v>
      </c>
      <c r="H11" s="20">
        <v>8752</v>
      </c>
      <c r="I11" s="20">
        <v>14949</v>
      </c>
      <c r="J11" s="20">
        <v>34770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34770</v>
      </c>
      <c r="X11" s="20">
        <v>2674575</v>
      </c>
      <c r="Y11" s="20">
        <v>-2639805</v>
      </c>
      <c r="Z11" s="21">
        <v>-98.699980370713106</v>
      </c>
      <c r="AA11" s="22">
        <v>10698300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-4909541</v>
      </c>
      <c r="D14" s="18"/>
      <c r="E14" s="19">
        <v>-19823303</v>
      </c>
      <c r="F14" s="20">
        <v>-19823303</v>
      </c>
      <c r="G14" s="20">
        <v>-29900</v>
      </c>
      <c r="H14" s="20">
        <v>-505172</v>
      </c>
      <c r="I14" s="20">
        <v>-830000</v>
      </c>
      <c r="J14" s="20">
        <v>-1365072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-1365072</v>
      </c>
      <c r="X14" s="20">
        <v>-4955826</v>
      </c>
      <c r="Y14" s="20">
        <v>3590754</v>
      </c>
      <c r="Z14" s="21">
        <v>-72.455207265146115</v>
      </c>
      <c r="AA14" s="22">
        <v>-19823303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-1275217</v>
      </c>
      <c r="D17" s="26">
        <f>SUM(D6:D16)</f>
        <v>0</v>
      </c>
      <c r="E17" s="27">
        <f t="shared" si="0"/>
        <v>1455066</v>
      </c>
      <c r="F17" s="28">
        <f t="shared" si="0"/>
        <v>1455066</v>
      </c>
      <c r="G17" s="28">
        <f t="shared" si="0"/>
        <v>235218</v>
      </c>
      <c r="H17" s="28">
        <f t="shared" si="0"/>
        <v>-185975</v>
      </c>
      <c r="I17" s="28">
        <f t="shared" si="0"/>
        <v>-508963</v>
      </c>
      <c r="J17" s="28">
        <f t="shared" si="0"/>
        <v>-459720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-459720</v>
      </c>
      <c r="X17" s="28">
        <f t="shared" si="0"/>
        <v>363765</v>
      </c>
      <c r="Y17" s="28">
        <f t="shared" si="0"/>
        <v>-823485</v>
      </c>
      <c r="Z17" s="29">
        <f>+IF(X17&lt;&gt;0,+(Y17/X17)*100,0)</f>
        <v>-226.37829367861119</v>
      </c>
      <c r="AA17" s="30">
        <f>SUM(AA6:AA16)</f>
        <v>1455066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-1275217</v>
      </c>
      <c r="D38" s="32">
        <f>+D17+D27+D36</f>
        <v>0</v>
      </c>
      <c r="E38" s="33">
        <f t="shared" si="3"/>
        <v>1455066</v>
      </c>
      <c r="F38" s="2">
        <f t="shared" si="3"/>
        <v>1455066</v>
      </c>
      <c r="G38" s="2">
        <f t="shared" si="3"/>
        <v>235218</v>
      </c>
      <c r="H38" s="2">
        <f t="shared" si="3"/>
        <v>-185975</v>
      </c>
      <c r="I38" s="2">
        <f t="shared" si="3"/>
        <v>-508963</v>
      </c>
      <c r="J38" s="2">
        <f t="shared" si="3"/>
        <v>-459720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-459720</v>
      </c>
      <c r="X38" s="2">
        <f t="shared" si="3"/>
        <v>363765</v>
      </c>
      <c r="Y38" s="2">
        <f t="shared" si="3"/>
        <v>-823485</v>
      </c>
      <c r="Z38" s="34">
        <f>+IF(X38&lt;&gt;0,+(Y38/X38)*100,0)</f>
        <v>-226.37829367861119</v>
      </c>
      <c r="AA38" s="35">
        <f>+AA17+AA27+AA36</f>
        <v>1455066</v>
      </c>
    </row>
    <row r="39" spans="1:27" x14ac:dyDescent="0.25">
      <c r="A39" s="23" t="s">
        <v>60</v>
      </c>
      <c r="B39" s="17"/>
      <c r="C39" s="32">
        <v>42888978</v>
      </c>
      <c r="D39" s="32"/>
      <c r="E39" s="33">
        <v>35629017</v>
      </c>
      <c r="F39" s="2">
        <v>35629017</v>
      </c>
      <c r="G39" s="2">
        <v>41599063</v>
      </c>
      <c r="H39" s="2">
        <f>+G40+H60</f>
        <v>41830293</v>
      </c>
      <c r="I39" s="2">
        <f>+H40+I60</f>
        <v>41644318</v>
      </c>
      <c r="J39" s="2">
        <f>+G39</f>
        <v>41599063</v>
      </c>
      <c r="K39" s="2">
        <f>+I40+K60</f>
        <v>41135355</v>
      </c>
      <c r="L39" s="2">
        <f>+K40+L60</f>
        <v>41135355</v>
      </c>
      <c r="M39" s="2">
        <f>+L40+M60</f>
        <v>41135355</v>
      </c>
      <c r="N39" s="2">
        <f>+K39</f>
        <v>41135355</v>
      </c>
      <c r="O39" s="2">
        <f>+M40+O60</f>
        <v>41135355</v>
      </c>
      <c r="P39" s="2">
        <f>+O40+P60</f>
        <v>41135355</v>
      </c>
      <c r="Q39" s="2">
        <f>+P40+Q60</f>
        <v>41135355</v>
      </c>
      <c r="R39" s="2">
        <f>+O39</f>
        <v>41135355</v>
      </c>
      <c r="S39" s="2">
        <f>+Q40+S60</f>
        <v>41135355</v>
      </c>
      <c r="T39" s="2">
        <f>+S40+T60</f>
        <v>41135355</v>
      </c>
      <c r="U39" s="2">
        <f>+T40+U60</f>
        <v>41135355</v>
      </c>
      <c r="V39" s="2">
        <f>+S39</f>
        <v>41135355</v>
      </c>
      <c r="W39" s="2">
        <f>+G39</f>
        <v>41599063</v>
      </c>
      <c r="X39" s="2">
        <v>35629017</v>
      </c>
      <c r="Y39" s="2">
        <f>+W39-X39</f>
        <v>5970046</v>
      </c>
      <c r="Z39" s="34">
        <f>+IF(X39&lt;&gt;0,+(Y39/X39)*100,0)</f>
        <v>16.756134473201996</v>
      </c>
      <c r="AA39" s="35">
        <v>35629017</v>
      </c>
    </row>
    <row r="40" spans="1:27" x14ac:dyDescent="0.25">
      <c r="A40" s="41" t="s">
        <v>62</v>
      </c>
      <c r="B40" s="42" t="s">
        <v>61</v>
      </c>
      <c r="C40" s="43">
        <f>+C38+C39</f>
        <v>41613761</v>
      </c>
      <c r="D40" s="43">
        <f t="shared" ref="D40:AA40" si="4">+D38+D39</f>
        <v>0</v>
      </c>
      <c r="E40" s="44">
        <f t="shared" si="4"/>
        <v>37084083</v>
      </c>
      <c r="F40" s="45">
        <f t="shared" si="4"/>
        <v>37084083</v>
      </c>
      <c r="G40" s="45">
        <f t="shared" si="4"/>
        <v>41834281</v>
      </c>
      <c r="H40" s="45">
        <f t="shared" si="4"/>
        <v>41644318</v>
      </c>
      <c r="I40" s="45">
        <f t="shared" si="4"/>
        <v>41135355</v>
      </c>
      <c r="J40" s="45">
        <f>+I40</f>
        <v>41135355</v>
      </c>
      <c r="K40" s="45">
        <f t="shared" si="4"/>
        <v>41135355</v>
      </c>
      <c r="L40" s="45">
        <f t="shared" si="4"/>
        <v>41135355</v>
      </c>
      <c r="M40" s="45">
        <f t="shared" si="4"/>
        <v>41135355</v>
      </c>
      <c r="N40" s="45">
        <f>+M40</f>
        <v>41135355</v>
      </c>
      <c r="O40" s="45">
        <f t="shared" si="4"/>
        <v>41135355</v>
      </c>
      <c r="P40" s="45">
        <f t="shared" si="4"/>
        <v>41135355</v>
      </c>
      <c r="Q40" s="45">
        <f t="shared" si="4"/>
        <v>41135355</v>
      </c>
      <c r="R40" s="45">
        <f>+Q40</f>
        <v>41135355</v>
      </c>
      <c r="S40" s="45">
        <f t="shared" si="4"/>
        <v>41135355</v>
      </c>
      <c r="T40" s="45">
        <f t="shared" si="4"/>
        <v>41135355</v>
      </c>
      <c r="U40" s="45">
        <f t="shared" si="4"/>
        <v>41135355</v>
      </c>
      <c r="V40" s="45">
        <f>+U40</f>
        <v>41135355</v>
      </c>
      <c r="W40" s="45">
        <f>+V40</f>
        <v>41135355</v>
      </c>
      <c r="X40" s="45">
        <f t="shared" si="4"/>
        <v>35992782</v>
      </c>
      <c r="Y40" s="45">
        <f t="shared" si="4"/>
        <v>5146561</v>
      </c>
      <c r="Z40" s="46">
        <f>+IF(X40&lt;&gt;0,+(Y40/X40)*100,0)</f>
        <v>14.298869701152858</v>
      </c>
      <c r="AA40" s="47">
        <f t="shared" si="4"/>
        <v>37084083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41599063</v>
      </c>
      <c r="H60">
        <v>-3988</v>
      </c>
      <c r="J60">
        <v>41599063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246218</v>
      </c>
      <c r="D7" s="18"/>
      <c r="E7" s="19">
        <v>7075396</v>
      </c>
      <c r="F7" s="20">
        <v>7075396</v>
      </c>
      <c r="G7" s="20">
        <v>21557</v>
      </c>
      <c r="H7" s="20">
        <v>13485</v>
      </c>
      <c r="I7" s="20">
        <v>19670</v>
      </c>
      <c r="J7" s="20">
        <v>54712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54712</v>
      </c>
      <c r="X7" s="20">
        <v>3063523</v>
      </c>
      <c r="Y7" s="20">
        <v>-3008811</v>
      </c>
      <c r="Z7" s="21">
        <v>-98.21408228369755</v>
      </c>
      <c r="AA7" s="22">
        <v>7075396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19644</v>
      </c>
      <c r="D11" s="18"/>
      <c r="E11" s="19">
        <v>6785522</v>
      </c>
      <c r="F11" s="20">
        <v>6785522</v>
      </c>
      <c r="G11" s="20">
        <v>1639</v>
      </c>
      <c r="H11" s="20">
        <v>539</v>
      </c>
      <c r="I11" s="20">
        <v>248</v>
      </c>
      <c r="J11" s="20">
        <v>2426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2426</v>
      </c>
      <c r="X11" s="20">
        <v>1601545</v>
      </c>
      <c r="Y11" s="20">
        <v>-1599119</v>
      </c>
      <c r="Z11" s="21">
        <v>-99.848521271647058</v>
      </c>
      <c r="AA11" s="22">
        <v>6785522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-991206</v>
      </c>
      <c r="F14" s="20">
        <v>-991206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-991206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265862</v>
      </c>
      <c r="D17" s="26">
        <f>SUM(D6:D16)</f>
        <v>0</v>
      </c>
      <c r="E17" s="27">
        <f t="shared" si="0"/>
        <v>12869712</v>
      </c>
      <c r="F17" s="28">
        <f t="shared" si="0"/>
        <v>12869712</v>
      </c>
      <c r="G17" s="28">
        <f t="shared" si="0"/>
        <v>23196</v>
      </c>
      <c r="H17" s="28">
        <f t="shared" si="0"/>
        <v>14024</v>
      </c>
      <c r="I17" s="28">
        <f t="shared" si="0"/>
        <v>19918</v>
      </c>
      <c r="J17" s="28">
        <f t="shared" si="0"/>
        <v>57138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57138</v>
      </c>
      <c r="X17" s="28">
        <f t="shared" si="0"/>
        <v>4665068</v>
      </c>
      <c r="Y17" s="28">
        <f t="shared" si="0"/>
        <v>-4607930</v>
      </c>
      <c r="Z17" s="29">
        <f>+IF(X17&lt;&gt;0,+(Y17/X17)*100,0)</f>
        <v>-98.775194702413771</v>
      </c>
      <c r="AA17" s="30">
        <f>SUM(AA6:AA16)</f>
        <v>12869712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265862</v>
      </c>
      <c r="D38" s="32">
        <f>+D17+D27+D36</f>
        <v>0</v>
      </c>
      <c r="E38" s="33">
        <f t="shared" si="3"/>
        <v>12869712</v>
      </c>
      <c r="F38" s="2">
        <f t="shared" si="3"/>
        <v>12869712</v>
      </c>
      <c r="G38" s="2">
        <f t="shared" si="3"/>
        <v>23196</v>
      </c>
      <c r="H38" s="2">
        <f t="shared" si="3"/>
        <v>14024</v>
      </c>
      <c r="I38" s="2">
        <f t="shared" si="3"/>
        <v>19918</v>
      </c>
      <c r="J38" s="2">
        <f t="shared" si="3"/>
        <v>57138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57138</v>
      </c>
      <c r="X38" s="2">
        <f t="shared" si="3"/>
        <v>4665068</v>
      </c>
      <c r="Y38" s="2">
        <f t="shared" si="3"/>
        <v>-4607930</v>
      </c>
      <c r="Z38" s="34">
        <f>+IF(X38&lt;&gt;0,+(Y38/X38)*100,0)</f>
        <v>-98.775194702413771</v>
      </c>
      <c r="AA38" s="35">
        <f>+AA17+AA27+AA36</f>
        <v>12869712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23196</v>
      </c>
      <c r="I39" s="2">
        <f>+H40+I60</f>
        <v>37220</v>
      </c>
      <c r="J39" s="2">
        <f>+G39</f>
        <v>0</v>
      </c>
      <c r="K39" s="2">
        <f>+I40+K60</f>
        <v>57138</v>
      </c>
      <c r="L39" s="2">
        <f>+K40+L60</f>
        <v>57138</v>
      </c>
      <c r="M39" s="2">
        <f>+L40+M60</f>
        <v>57138</v>
      </c>
      <c r="N39" s="2">
        <f>+K39</f>
        <v>57138</v>
      </c>
      <c r="O39" s="2">
        <f>+M40+O60</f>
        <v>57138</v>
      </c>
      <c r="P39" s="2">
        <f>+O40+P60</f>
        <v>57138</v>
      </c>
      <c r="Q39" s="2">
        <f>+P40+Q60</f>
        <v>57138</v>
      </c>
      <c r="R39" s="2">
        <f>+O39</f>
        <v>57138</v>
      </c>
      <c r="S39" s="2">
        <f>+Q40+S60</f>
        <v>57138</v>
      </c>
      <c r="T39" s="2">
        <f>+S40+T60</f>
        <v>57138</v>
      </c>
      <c r="U39" s="2">
        <f>+T40+U60</f>
        <v>57138</v>
      </c>
      <c r="V39" s="2">
        <f>+S39</f>
        <v>57138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265862</v>
      </c>
      <c r="D40" s="43">
        <f t="shared" ref="D40:AA40" si="4">+D38+D39</f>
        <v>0</v>
      </c>
      <c r="E40" s="44">
        <f t="shared" si="4"/>
        <v>12869712</v>
      </c>
      <c r="F40" s="45">
        <f t="shared" si="4"/>
        <v>12869712</v>
      </c>
      <c r="G40" s="45">
        <f t="shared" si="4"/>
        <v>23196</v>
      </c>
      <c r="H40" s="45">
        <f t="shared" si="4"/>
        <v>37220</v>
      </c>
      <c r="I40" s="45">
        <f t="shared" si="4"/>
        <v>57138</v>
      </c>
      <c r="J40" s="45">
        <f>+I40</f>
        <v>57138</v>
      </c>
      <c r="K40" s="45">
        <f t="shared" si="4"/>
        <v>57138</v>
      </c>
      <c r="L40" s="45">
        <f t="shared" si="4"/>
        <v>57138</v>
      </c>
      <c r="M40" s="45">
        <f t="shared" si="4"/>
        <v>57138</v>
      </c>
      <c r="N40" s="45">
        <f>+M40</f>
        <v>57138</v>
      </c>
      <c r="O40" s="45">
        <f t="shared" si="4"/>
        <v>57138</v>
      </c>
      <c r="P40" s="45">
        <f t="shared" si="4"/>
        <v>57138</v>
      </c>
      <c r="Q40" s="45">
        <f t="shared" si="4"/>
        <v>57138</v>
      </c>
      <c r="R40" s="45">
        <f>+Q40</f>
        <v>57138</v>
      </c>
      <c r="S40" s="45">
        <f t="shared" si="4"/>
        <v>57138</v>
      </c>
      <c r="T40" s="45">
        <f t="shared" si="4"/>
        <v>57138</v>
      </c>
      <c r="U40" s="45">
        <f t="shared" si="4"/>
        <v>57138</v>
      </c>
      <c r="V40" s="45">
        <f>+U40</f>
        <v>57138</v>
      </c>
      <c r="W40" s="45">
        <f>+V40</f>
        <v>57138</v>
      </c>
      <c r="X40" s="45">
        <f t="shared" si="4"/>
        <v>4665068</v>
      </c>
      <c r="Y40" s="45">
        <f t="shared" si="4"/>
        <v>-4607930</v>
      </c>
      <c r="Z40" s="46">
        <f>+IF(X40&lt;&gt;0,+(Y40/X40)*100,0)</f>
        <v>-98.775194702413771</v>
      </c>
      <c r="AA40" s="47">
        <f t="shared" si="4"/>
        <v>12869712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163624200</v>
      </c>
      <c r="F7" s="20">
        <v>163624200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40906047</v>
      </c>
      <c r="Y7" s="20">
        <v>-40906047</v>
      </c>
      <c r="Z7" s="21">
        <v>-100</v>
      </c>
      <c r="AA7" s="22">
        <v>163624200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4316510</v>
      </c>
      <c r="F8" s="20">
        <v>4316510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1079127</v>
      </c>
      <c r="Y8" s="20">
        <v>-1079127</v>
      </c>
      <c r="Z8" s="21">
        <v>-100</v>
      </c>
      <c r="AA8" s="22">
        <v>4316510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195278537</v>
      </c>
      <c r="F9" s="20">
        <v>195278537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48819633</v>
      </c>
      <c r="Y9" s="20">
        <v>-48819633</v>
      </c>
      <c r="Z9" s="21">
        <v>-100</v>
      </c>
      <c r="AA9" s="22">
        <v>195278537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-142974711</v>
      </c>
      <c r="F14" s="20">
        <v>-142974711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-35743680</v>
      </c>
      <c r="Y14" s="20">
        <v>35743680</v>
      </c>
      <c r="Z14" s="21">
        <v>-100</v>
      </c>
      <c r="AA14" s="22">
        <v>-142974711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-5006217</v>
      </c>
      <c r="F16" s="20">
        <v>-5006217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-1251555</v>
      </c>
      <c r="Y16" s="20">
        <v>1251555</v>
      </c>
      <c r="Z16" s="21">
        <v>-100</v>
      </c>
      <c r="AA16" s="22">
        <v>-5006217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215238319</v>
      </c>
      <c r="F17" s="28">
        <f t="shared" si="0"/>
        <v>215238319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53809572</v>
      </c>
      <c r="Y17" s="28">
        <f t="shared" si="0"/>
        <v>-53809572</v>
      </c>
      <c r="Z17" s="29">
        <f>+IF(X17&lt;&gt;0,+(Y17/X17)*100,0)</f>
        <v>-100</v>
      </c>
      <c r="AA17" s="30">
        <f>SUM(AA6:AA16)</f>
        <v>215238319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-632500</v>
      </c>
      <c r="F26" s="20">
        <v>-632500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-158124</v>
      </c>
      <c r="Y26" s="20">
        <v>158124</v>
      </c>
      <c r="Z26" s="21">
        <v>-100</v>
      </c>
      <c r="AA26" s="22">
        <v>-632500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-632500</v>
      </c>
      <c r="F27" s="28">
        <f t="shared" si="1"/>
        <v>-632500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-158124</v>
      </c>
      <c r="Y27" s="28">
        <f t="shared" si="1"/>
        <v>158124</v>
      </c>
      <c r="Z27" s="29">
        <f>+IF(X27&lt;&gt;0,+(Y27/X27)*100,0)</f>
        <v>-100</v>
      </c>
      <c r="AA27" s="30">
        <f>SUM(AA21:AA26)</f>
        <v>-632500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214605819</v>
      </c>
      <c r="F38" s="2">
        <f t="shared" si="3"/>
        <v>214605819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53651448</v>
      </c>
      <c r="Y38" s="2">
        <f t="shared" si="3"/>
        <v>-53651448</v>
      </c>
      <c r="Z38" s="34">
        <f>+IF(X38&lt;&gt;0,+(Y38/X38)*100,0)</f>
        <v>-100</v>
      </c>
      <c r="AA38" s="35">
        <f>+AA17+AA27+AA36</f>
        <v>214605819</v>
      </c>
    </row>
    <row r="39" spans="1:27" x14ac:dyDescent="0.25">
      <c r="A39" s="23" t="s">
        <v>60</v>
      </c>
      <c r="B39" s="17"/>
      <c r="C39" s="32">
        <v>5475624</v>
      </c>
      <c r="D39" s="32"/>
      <c r="E39" s="33">
        <v>5475624</v>
      </c>
      <c r="F39" s="2">
        <v>5475624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456302</v>
      </c>
      <c r="Y39" s="2">
        <f>+W39-X39</f>
        <v>-456302</v>
      </c>
      <c r="Z39" s="34">
        <f>+IF(X39&lt;&gt;0,+(Y39/X39)*100,0)</f>
        <v>-100</v>
      </c>
      <c r="AA39" s="35">
        <v>5475624</v>
      </c>
    </row>
    <row r="40" spans="1:27" x14ac:dyDescent="0.25">
      <c r="A40" s="41" t="s">
        <v>62</v>
      </c>
      <c r="B40" s="42" t="s">
        <v>61</v>
      </c>
      <c r="C40" s="43">
        <f>+C38+C39</f>
        <v>5475624</v>
      </c>
      <c r="D40" s="43">
        <f t="shared" ref="D40:AA40" si="4">+D38+D39</f>
        <v>0</v>
      </c>
      <c r="E40" s="44">
        <f t="shared" si="4"/>
        <v>220081443</v>
      </c>
      <c r="F40" s="45">
        <f t="shared" si="4"/>
        <v>220081443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54107750</v>
      </c>
      <c r="Y40" s="45">
        <f t="shared" si="4"/>
        <v>-54107750</v>
      </c>
      <c r="Z40" s="46">
        <f>+IF(X40&lt;&gt;0,+(Y40/X40)*100,0)</f>
        <v>-100</v>
      </c>
      <c r="AA40" s="47">
        <f t="shared" si="4"/>
        <v>220081443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321704</v>
      </c>
      <c r="D7" s="18"/>
      <c r="E7" s="19">
        <v>-210493</v>
      </c>
      <c r="F7" s="20">
        <v>-210493</v>
      </c>
      <c r="G7" s="20"/>
      <c r="H7" s="20"/>
      <c r="I7" s="20">
        <v>27113</v>
      </c>
      <c r="J7" s="20">
        <v>27113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27113</v>
      </c>
      <c r="X7" s="20">
        <v>-52626</v>
      </c>
      <c r="Y7" s="20">
        <v>79739</v>
      </c>
      <c r="Z7" s="21">
        <v>-151.52016113708052</v>
      </c>
      <c r="AA7" s="22">
        <v>-210493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11030</v>
      </c>
      <c r="F8" s="20">
        <v>11030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2754</v>
      </c>
      <c r="Y8" s="20">
        <v>-2754</v>
      </c>
      <c r="Z8" s="21">
        <v>-100</v>
      </c>
      <c r="AA8" s="22">
        <v>11030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2424</v>
      </c>
      <c r="J11" s="20">
        <v>2424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2424</v>
      </c>
      <c r="X11" s="20"/>
      <c r="Y11" s="20">
        <v>2424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-10791414</v>
      </c>
      <c r="F14" s="20">
        <v>-10791414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-2697831</v>
      </c>
      <c r="Y14" s="20">
        <v>2697831</v>
      </c>
      <c r="Z14" s="21">
        <v>-100</v>
      </c>
      <c r="AA14" s="22">
        <v>-10791414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321704</v>
      </c>
      <c r="D17" s="26">
        <f>SUM(D6:D16)</f>
        <v>0</v>
      </c>
      <c r="E17" s="27">
        <f t="shared" si="0"/>
        <v>-10990877</v>
      </c>
      <c r="F17" s="28">
        <f t="shared" si="0"/>
        <v>-10990877</v>
      </c>
      <c r="G17" s="28">
        <f t="shared" si="0"/>
        <v>0</v>
      </c>
      <c r="H17" s="28">
        <f t="shared" si="0"/>
        <v>0</v>
      </c>
      <c r="I17" s="28">
        <f t="shared" si="0"/>
        <v>29537</v>
      </c>
      <c r="J17" s="28">
        <f t="shared" si="0"/>
        <v>29537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29537</v>
      </c>
      <c r="X17" s="28">
        <f t="shared" si="0"/>
        <v>-2747703</v>
      </c>
      <c r="Y17" s="28">
        <f t="shared" si="0"/>
        <v>2777240</v>
      </c>
      <c r="Z17" s="29">
        <f>+IF(X17&lt;&gt;0,+(Y17/X17)*100,0)</f>
        <v>-101.074970620915</v>
      </c>
      <c r="AA17" s="30">
        <f>SUM(AA6:AA16)</f>
        <v>-10990877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321704</v>
      </c>
      <c r="D38" s="32">
        <f>+D17+D27+D36</f>
        <v>0</v>
      </c>
      <c r="E38" s="33">
        <f t="shared" si="3"/>
        <v>-10990877</v>
      </c>
      <c r="F38" s="2">
        <f t="shared" si="3"/>
        <v>-10990877</v>
      </c>
      <c r="G38" s="2">
        <f t="shared" si="3"/>
        <v>0</v>
      </c>
      <c r="H38" s="2">
        <f t="shared" si="3"/>
        <v>0</v>
      </c>
      <c r="I38" s="2">
        <f t="shared" si="3"/>
        <v>29537</v>
      </c>
      <c r="J38" s="2">
        <f t="shared" si="3"/>
        <v>29537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29537</v>
      </c>
      <c r="X38" s="2">
        <f t="shared" si="3"/>
        <v>-2747703</v>
      </c>
      <c r="Y38" s="2">
        <f t="shared" si="3"/>
        <v>2777240</v>
      </c>
      <c r="Z38" s="34">
        <f>+IF(X38&lt;&gt;0,+(Y38/X38)*100,0)</f>
        <v>-101.074970620915</v>
      </c>
      <c r="AA38" s="35">
        <f>+AA17+AA27+AA36</f>
        <v>-10990877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29537</v>
      </c>
      <c r="L39" s="2">
        <f>+K40+L60</f>
        <v>29537</v>
      </c>
      <c r="M39" s="2">
        <f>+L40+M60</f>
        <v>29537</v>
      </c>
      <c r="N39" s="2">
        <f>+K39</f>
        <v>29537</v>
      </c>
      <c r="O39" s="2">
        <f>+M40+O60</f>
        <v>29537</v>
      </c>
      <c r="P39" s="2">
        <f>+O40+P60</f>
        <v>29537</v>
      </c>
      <c r="Q39" s="2">
        <f>+P40+Q60</f>
        <v>29537</v>
      </c>
      <c r="R39" s="2">
        <f>+O39</f>
        <v>29537</v>
      </c>
      <c r="S39" s="2">
        <f>+Q40+S60</f>
        <v>29537</v>
      </c>
      <c r="T39" s="2">
        <f>+S40+T60</f>
        <v>29537</v>
      </c>
      <c r="U39" s="2">
        <f>+T40+U60</f>
        <v>29537</v>
      </c>
      <c r="V39" s="2">
        <f>+S39</f>
        <v>29537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321704</v>
      </c>
      <c r="D40" s="43">
        <f t="shared" ref="D40:AA40" si="4">+D38+D39</f>
        <v>0</v>
      </c>
      <c r="E40" s="44">
        <f t="shared" si="4"/>
        <v>-10990877</v>
      </c>
      <c r="F40" s="45">
        <f t="shared" si="4"/>
        <v>-10990877</v>
      </c>
      <c r="G40" s="45">
        <f t="shared" si="4"/>
        <v>0</v>
      </c>
      <c r="H40" s="45">
        <f t="shared" si="4"/>
        <v>0</v>
      </c>
      <c r="I40" s="45">
        <f t="shared" si="4"/>
        <v>29537</v>
      </c>
      <c r="J40" s="45">
        <f>+I40</f>
        <v>29537</v>
      </c>
      <c r="K40" s="45">
        <f t="shared" si="4"/>
        <v>29537</v>
      </c>
      <c r="L40" s="45">
        <f t="shared" si="4"/>
        <v>29537</v>
      </c>
      <c r="M40" s="45">
        <f t="shared" si="4"/>
        <v>29537</v>
      </c>
      <c r="N40" s="45">
        <f>+M40</f>
        <v>29537</v>
      </c>
      <c r="O40" s="45">
        <f t="shared" si="4"/>
        <v>29537</v>
      </c>
      <c r="P40" s="45">
        <f t="shared" si="4"/>
        <v>29537</v>
      </c>
      <c r="Q40" s="45">
        <f t="shared" si="4"/>
        <v>29537</v>
      </c>
      <c r="R40" s="45">
        <f>+Q40</f>
        <v>29537</v>
      </c>
      <c r="S40" s="45">
        <f t="shared" si="4"/>
        <v>29537</v>
      </c>
      <c r="T40" s="45">
        <f t="shared" si="4"/>
        <v>29537</v>
      </c>
      <c r="U40" s="45">
        <f t="shared" si="4"/>
        <v>29537</v>
      </c>
      <c r="V40" s="45">
        <f>+U40</f>
        <v>29537</v>
      </c>
      <c r="W40" s="45">
        <f>+V40</f>
        <v>29537</v>
      </c>
      <c r="X40" s="45">
        <f t="shared" si="4"/>
        <v>-2747703</v>
      </c>
      <c r="Y40" s="45">
        <f t="shared" si="4"/>
        <v>2777240</v>
      </c>
      <c r="Z40" s="46">
        <f>+IF(X40&lt;&gt;0,+(Y40/X40)*100,0)</f>
        <v>-101.074970620915</v>
      </c>
      <c r="AA40" s="47">
        <f t="shared" si="4"/>
        <v>-10990877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35999115</v>
      </c>
      <c r="D7" s="18"/>
      <c r="E7" s="19">
        <v>39364926</v>
      </c>
      <c r="F7" s="20">
        <v>39364926</v>
      </c>
      <c r="G7" s="20">
        <v>4508022</v>
      </c>
      <c r="H7" s="20">
        <v>3501420</v>
      </c>
      <c r="I7" s="20">
        <v>3394040</v>
      </c>
      <c r="J7" s="20">
        <v>11403482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11403482</v>
      </c>
      <c r="X7" s="20">
        <v>9841233</v>
      </c>
      <c r="Y7" s="20">
        <v>1562249</v>
      </c>
      <c r="Z7" s="21">
        <v>15.874525072214022</v>
      </c>
      <c r="AA7" s="22">
        <v>39364926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599364</v>
      </c>
      <c r="F8" s="20">
        <v>599364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149841</v>
      </c>
      <c r="Y8" s="20">
        <v>-149841</v>
      </c>
      <c r="Z8" s="21">
        <v>-100</v>
      </c>
      <c r="AA8" s="22">
        <v>599364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10335507</v>
      </c>
      <c r="F11" s="20">
        <v>10335507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2583876</v>
      </c>
      <c r="Y11" s="20">
        <v>-2583876</v>
      </c>
      <c r="Z11" s="21">
        <v>-100</v>
      </c>
      <c r="AA11" s="22">
        <v>10335507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-2493246</v>
      </c>
      <c r="D14" s="18"/>
      <c r="E14" s="19">
        <v>-26591728</v>
      </c>
      <c r="F14" s="20">
        <v>-26591728</v>
      </c>
      <c r="G14" s="20">
        <v>-1227100</v>
      </c>
      <c r="H14" s="20">
        <v>-381591</v>
      </c>
      <c r="I14" s="20">
        <v>-514777</v>
      </c>
      <c r="J14" s="20">
        <v>-2123468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-2123468</v>
      </c>
      <c r="X14" s="20">
        <v>-6647931</v>
      </c>
      <c r="Y14" s="20">
        <v>4524463</v>
      </c>
      <c r="Z14" s="21">
        <v>-68.058212397210511</v>
      </c>
      <c r="AA14" s="22">
        <v>-26591728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33505869</v>
      </c>
      <c r="D17" s="26">
        <f>SUM(D6:D16)</f>
        <v>0</v>
      </c>
      <c r="E17" s="27">
        <f t="shared" si="0"/>
        <v>23708069</v>
      </c>
      <c r="F17" s="28">
        <f t="shared" si="0"/>
        <v>23708069</v>
      </c>
      <c r="G17" s="28">
        <f t="shared" si="0"/>
        <v>3280922</v>
      </c>
      <c r="H17" s="28">
        <f t="shared" si="0"/>
        <v>3119829</v>
      </c>
      <c r="I17" s="28">
        <f t="shared" si="0"/>
        <v>2879263</v>
      </c>
      <c r="J17" s="28">
        <f t="shared" si="0"/>
        <v>9280014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9280014</v>
      </c>
      <c r="X17" s="28">
        <f t="shared" si="0"/>
        <v>5927019</v>
      </c>
      <c r="Y17" s="28">
        <f t="shared" si="0"/>
        <v>3352995</v>
      </c>
      <c r="Z17" s="29">
        <f>+IF(X17&lt;&gt;0,+(Y17/X17)*100,0)</f>
        <v>56.571355684872948</v>
      </c>
      <c r="AA17" s="30">
        <f>SUM(AA6:AA16)</f>
        <v>23708069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33505869</v>
      </c>
      <c r="D38" s="32">
        <f>+D17+D27+D36</f>
        <v>0</v>
      </c>
      <c r="E38" s="33">
        <f t="shared" si="3"/>
        <v>23708069</v>
      </c>
      <c r="F38" s="2">
        <f t="shared" si="3"/>
        <v>23708069</v>
      </c>
      <c r="G38" s="2">
        <f t="shared" si="3"/>
        <v>3280922</v>
      </c>
      <c r="H38" s="2">
        <f t="shared" si="3"/>
        <v>3119829</v>
      </c>
      <c r="I38" s="2">
        <f t="shared" si="3"/>
        <v>2879263</v>
      </c>
      <c r="J38" s="2">
        <f t="shared" si="3"/>
        <v>9280014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9280014</v>
      </c>
      <c r="X38" s="2">
        <f t="shared" si="3"/>
        <v>5927019</v>
      </c>
      <c r="Y38" s="2">
        <f t="shared" si="3"/>
        <v>3352995</v>
      </c>
      <c r="Z38" s="34">
        <f>+IF(X38&lt;&gt;0,+(Y38/X38)*100,0)</f>
        <v>56.571355684872948</v>
      </c>
      <c r="AA38" s="35">
        <f>+AA17+AA27+AA36</f>
        <v>23708069</v>
      </c>
    </row>
    <row r="39" spans="1:27" x14ac:dyDescent="0.25">
      <c r="A39" s="23" t="s">
        <v>60</v>
      </c>
      <c r="B39" s="17"/>
      <c r="C39" s="32">
        <v>178422470</v>
      </c>
      <c r="D39" s="32"/>
      <c r="E39" s="33"/>
      <c r="F39" s="2"/>
      <c r="G39" s="2">
        <v>211908285</v>
      </c>
      <c r="H39" s="2">
        <f>+G40+H60</f>
        <v>215189207</v>
      </c>
      <c r="I39" s="2">
        <f>+H40+I60</f>
        <v>218309036</v>
      </c>
      <c r="J39" s="2">
        <f>+G39</f>
        <v>211908285</v>
      </c>
      <c r="K39" s="2">
        <f>+I40+K60</f>
        <v>221188299</v>
      </c>
      <c r="L39" s="2">
        <f>+K40+L60</f>
        <v>221188299</v>
      </c>
      <c r="M39" s="2">
        <f>+L40+M60</f>
        <v>221188299</v>
      </c>
      <c r="N39" s="2">
        <f>+K39</f>
        <v>221188299</v>
      </c>
      <c r="O39" s="2">
        <f>+M40+O60</f>
        <v>221188299</v>
      </c>
      <c r="P39" s="2">
        <f>+O40+P60</f>
        <v>221188299</v>
      </c>
      <c r="Q39" s="2">
        <f>+P40+Q60</f>
        <v>221188299</v>
      </c>
      <c r="R39" s="2">
        <f>+O39</f>
        <v>221188299</v>
      </c>
      <c r="S39" s="2">
        <f>+Q40+S60</f>
        <v>221188299</v>
      </c>
      <c r="T39" s="2">
        <f>+S40+T60</f>
        <v>221188299</v>
      </c>
      <c r="U39" s="2">
        <f>+T40+U60</f>
        <v>221188299</v>
      </c>
      <c r="V39" s="2">
        <f>+S39</f>
        <v>221188299</v>
      </c>
      <c r="W39" s="2">
        <f>+G39</f>
        <v>211908285</v>
      </c>
      <c r="X39" s="2"/>
      <c r="Y39" s="2">
        <f>+W39-X39</f>
        <v>211908285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211928339</v>
      </c>
      <c r="D40" s="43">
        <f t="shared" ref="D40:AA40" si="4">+D38+D39</f>
        <v>0</v>
      </c>
      <c r="E40" s="44">
        <f t="shared" si="4"/>
        <v>23708069</v>
      </c>
      <c r="F40" s="45">
        <f t="shared" si="4"/>
        <v>23708069</v>
      </c>
      <c r="G40" s="45">
        <f t="shared" si="4"/>
        <v>215189207</v>
      </c>
      <c r="H40" s="45">
        <f t="shared" si="4"/>
        <v>218309036</v>
      </c>
      <c r="I40" s="45">
        <f t="shared" si="4"/>
        <v>221188299</v>
      </c>
      <c r="J40" s="45">
        <f>+I40</f>
        <v>221188299</v>
      </c>
      <c r="K40" s="45">
        <f t="shared" si="4"/>
        <v>221188299</v>
      </c>
      <c r="L40" s="45">
        <f t="shared" si="4"/>
        <v>221188299</v>
      </c>
      <c r="M40" s="45">
        <f t="shared" si="4"/>
        <v>221188299</v>
      </c>
      <c r="N40" s="45">
        <f>+M40</f>
        <v>221188299</v>
      </c>
      <c r="O40" s="45">
        <f t="shared" si="4"/>
        <v>221188299</v>
      </c>
      <c r="P40" s="45">
        <f t="shared" si="4"/>
        <v>221188299</v>
      </c>
      <c r="Q40" s="45">
        <f t="shared" si="4"/>
        <v>221188299</v>
      </c>
      <c r="R40" s="45">
        <f>+Q40</f>
        <v>221188299</v>
      </c>
      <c r="S40" s="45">
        <f t="shared" si="4"/>
        <v>221188299</v>
      </c>
      <c r="T40" s="45">
        <f t="shared" si="4"/>
        <v>221188299</v>
      </c>
      <c r="U40" s="45">
        <f t="shared" si="4"/>
        <v>221188299</v>
      </c>
      <c r="V40" s="45">
        <f>+U40</f>
        <v>221188299</v>
      </c>
      <c r="W40" s="45">
        <f>+V40</f>
        <v>221188299</v>
      </c>
      <c r="X40" s="45">
        <f t="shared" si="4"/>
        <v>5927019</v>
      </c>
      <c r="Y40" s="45">
        <f t="shared" si="4"/>
        <v>215261280</v>
      </c>
      <c r="Z40" s="46">
        <f>+IF(X40&lt;&gt;0,+(Y40/X40)*100,0)</f>
        <v>3631.8641799528564</v>
      </c>
      <c r="AA40" s="47">
        <f t="shared" si="4"/>
        <v>23708069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211908285</v>
      </c>
      <c r="J60">
        <v>211908285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16428800</v>
      </c>
      <c r="F7" s="20">
        <v>16428800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4107201</v>
      </c>
      <c r="Y7" s="20">
        <v>-4107201</v>
      </c>
      <c r="Z7" s="21">
        <v>-100</v>
      </c>
      <c r="AA7" s="22">
        <v>16428800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-20100000</v>
      </c>
      <c r="F14" s="20">
        <v>-20100000</v>
      </c>
      <c r="G14" s="20"/>
      <c r="H14" s="20"/>
      <c r="I14" s="20">
        <v>263711</v>
      </c>
      <c r="J14" s="20">
        <v>263711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263711</v>
      </c>
      <c r="X14" s="20">
        <v>-5025000</v>
      </c>
      <c r="Y14" s="20">
        <v>5288711</v>
      </c>
      <c r="Z14" s="21">
        <v>-105.24798009950248</v>
      </c>
      <c r="AA14" s="22">
        <v>-20100000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-3671200</v>
      </c>
      <c r="F17" s="28">
        <f t="shared" si="0"/>
        <v>-3671200</v>
      </c>
      <c r="G17" s="28">
        <f t="shared" si="0"/>
        <v>0</v>
      </c>
      <c r="H17" s="28">
        <f t="shared" si="0"/>
        <v>0</v>
      </c>
      <c r="I17" s="28">
        <f t="shared" si="0"/>
        <v>263711</v>
      </c>
      <c r="J17" s="28">
        <f t="shared" si="0"/>
        <v>263711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263711</v>
      </c>
      <c r="X17" s="28">
        <f t="shared" si="0"/>
        <v>-917799</v>
      </c>
      <c r="Y17" s="28">
        <f t="shared" si="0"/>
        <v>1181510</v>
      </c>
      <c r="Z17" s="29">
        <f>+IF(X17&lt;&gt;0,+(Y17/X17)*100,0)</f>
        <v>-128.73297966112406</v>
      </c>
      <c r="AA17" s="30">
        <f>SUM(AA6:AA16)</f>
        <v>-3671200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-3671200</v>
      </c>
      <c r="F38" s="2">
        <f t="shared" si="3"/>
        <v>-3671200</v>
      </c>
      <c r="G38" s="2">
        <f t="shared" si="3"/>
        <v>0</v>
      </c>
      <c r="H38" s="2">
        <f t="shared" si="3"/>
        <v>0</v>
      </c>
      <c r="I38" s="2">
        <f t="shared" si="3"/>
        <v>263711</v>
      </c>
      <c r="J38" s="2">
        <f t="shared" si="3"/>
        <v>263711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263711</v>
      </c>
      <c r="X38" s="2">
        <f t="shared" si="3"/>
        <v>-917799</v>
      </c>
      <c r="Y38" s="2">
        <f t="shared" si="3"/>
        <v>1181510</v>
      </c>
      <c r="Z38" s="34">
        <f>+IF(X38&lt;&gt;0,+(Y38/X38)*100,0)</f>
        <v>-128.73297966112406</v>
      </c>
      <c r="AA38" s="35">
        <f>+AA17+AA27+AA36</f>
        <v>-3671200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263711</v>
      </c>
      <c r="L39" s="2">
        <f>+K40+L60</f>
        <v>263711</v>
      </c>
      <c r="M39" s="2">
        <f>+L40+M60</f>
        <v>263711</v>
      </c>
      <c r="N39" s="2">
        <f>+K39</f>
        <v>263711</v>
      </c>
      <c r="O39" s="2">
        <f>+M40+O60</f>
        <v>263711</v>
      </c>
      <c r="P39" s="2">
        <f>+O40+P60</f>
        <v>263711</v>
      </c>
      <c r="Q39" s="2">
        <f>+P40+Q60</f>
        <v>263711</v>
      </c>
      <c r="R39" s="2">
        <f>+O39</f>
        <v>263711</v>
      </c>
      <c r="S39" s="2">
        <f>+Q40+S60</f>
        <v>263711</v>
      </c>
      <c r="T39" s="2">
        <f>+S40+T60</f>
        <v>263711</v>
      </c>
      <c r="U39" s="2">
        <f>+T40+U60</f>
        <v>263711</v>
      </c>
      <c r="V39" s="2">
        <f>+S39</f>
        <v>263711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-3671200</v>
      </c>
      <c r="F40" s="45">
        <f t="shared" si="4"/>
        <v>-3671200</v>
      </c>
      <c r="G40" s="45">
        <f t="shared" si="4"/>
        <v>0</v>
      </c>
      <c r="H40" s="45">
        <f t="shared" si="4"/>
        <v>0</v>
      </c>
      <c r="I40" s="45">
        <f t="shared" si="4"/>
        <v>263711</v>
      </c>
      <c r="J40" s="45">
        <f>+I40</f>
        <v>263711</v>
      </c>
      <c r="K40" s="45">
        <f t="shared" si="4"/>
        <v>263711</v>
      </c>
      <c r="L40" s="45">
        <f t="shared" si="4"/>
        <v>263711</v>
      </c>
      <c r="M40" s="45">
        <f t="shared" si="4"/>
        <v>263711</v>
      </c>
      <c r="N40" s="45">
        <f>+M40</f>
        <v>263711</v>
      </c>
      <c r="O40" s="45">
        <f t="shared" si="4"/>
        <v>263711</v>
      </c>
      <c r="P40" s="45">
        <f t="shared" si="4"/>
        <v>263711</v>
      </c>
      <c r="Q40" s="45">
        <f t="shared" si="4"/>
        <v>263711</v>
      </c>
      <c r="R40" s="45">
        <f>+Q40</f>
        <v>263711</v>
      </c>
      <c r="S40" s="45">
        <f t="shared" si="4"/>
        <v>263711</v>
      </c>
      <c r="T40" s="45">
        <f t="shared" si="4"/>
        <v>263711</v>
      </c>
      <c r="U40" s="45">
        <f t="shared" si="4"/>
        <v>263711</v>
      </c>
      <c r="V40" s="45">
        <f>+U40</f>
        <v>263711</v>
      </c>
      <c r="W40" s="45">
        <f>+V40</f>
        <v>263711</v>
      </c>
      <c r="X40" s="45">
        <f t="shared" si="4"/>
        <v>-917799</v>
      </c>
      <c r="Y40" s="45">
        <f t="shared" si="4"/>
        <v>1181510</v>
      </c>
      <c r="Z40" s="46">
        <f>+IF(X40&lt;&gt;0,+(Y40/X40)*100,0)</f>
        <v>-128.73297966112406</v>
      </c>
      <c r="AA40" s="47">
        <f t="shared" si="4"/>
        <v>-3671200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10219973</v>
      </c>
      <c r="F7" s="20">
        <v>10219973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2554992</v>
      </c>
      <c r="Y7" s="20">
        <v>-2554992</v>
      </c>
      <c r="Z7" s="21">
        <v>-100</v>
      </c>
      <c r="AA7" s="22">
        <v>10219973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7426214</v>
      </c>
      <c r="F9" s="20">
        <v>7426214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3094243</v>
      </c>
      <c r="Y9" s="20">
        <v>-3094243</v>
      </c>
      <c r="Z9" s="21">
        <v>-100</v>
      </c>
      <c r="AA9" s="22">
        <v>7426214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5877500</v>
      </c>
      <c r="D14" s="18"/>
      <c r="E14" s="19">
        <v>-14463625</v>
      </c>
      <c r="F14" s="20">
        <v>-14463625</v>
      </c>
      <c r="G14" s="20">
        <v>498556</v>
      </c>
      <c r="H14" s="20">
        <v>511794</v>
      </c>
      <c r="I14" s="20">
        <v>511073</v>
      </c>
      <c r="J14" s="20">
        <v>1521423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1521423</v>
      </c>
      <c r="X14" s="20">
        <v>-3615903</v>
      </c>
      <c r="Y14" s="20">
        <v>5137326</v>
      </c>
      <c r="Z14" s="21">
        <v>-142.07587980097918</v>
      </c>
      <c r="AA14" s="22">
        <v>-14463625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5877500</v>
      </c>
      <c r="D17" s="26">
        <f>SUM(D6:D16)</f>
        <v>0</v>
      </c>
      <c r="E17" s="27">
        <f t="shared" si="0"/>
        <v>3182562</v>
      </c>
      <c r="F17" s="28">
        <f t="shared" si="0"/>
        <v>3182562</v>
      </c>
      <c r="G17" s="28">
        <f t="shared" si="0"/>
        <v>498556</v>
      </c>
      <c r="H17" s="28">
        <f t="shared" si="0"/>
        <v>511794</v>
      </c>
      <c r="I17" s="28">
        <f t="shared" si="0"/>
        <v>511073</v>
      </c>
      <c r="J17" s="28">
        <f t="shared" si="0"/>
        <v>1521423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1521423</v>
      </c>
      <c r="X17" s="28">
        <f t="shared" si="0"/>
        <v>2033332</v>
      </c>
      <c r="Y17" s="28">
        <f t="shared" si="0"/>
        <v>-511909</v>
      </c>
      <c r="Z17" s="29">
        <f>+IF(X17&lt;&gt;0,+(Y17/X17)*100,0)</f>
        <v>-25.175868967782929</v>
      </c>
      <c r="AA17" s="30">
        <f>SUM(AA6:AA16)</f>
        <v>3182562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-1845000</v>
      </c>
      <c r="F26" s="20">
        <v>-1845000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-461247</v>
      </c>
      <c r="Y26" s="20">
        <v>461247</v>
      </c>
      <c r="Z26" s="21">
        <v>-100</v>
      </c>
      <c r="AA26" s="22">
        <v>-1845000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-1845000</v>
      </c>
      <c r="F27" s="28">
        <f t="shared" si="1"/>
        <v>-1845000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-461247</v>
      </c>
      <c r="Y27" s="28">
        <f t="shared" si="1"/>
        <v>461247</v>
      </c>
      <c r="Z27" s="29">
        <f>+IF(X27&lt;&gt;0,+(Y27/X27)*100,0)</f>
        <v>-100</v>
      </c>
      <c r="AA27" s="30">
        <f>SUM(AA21:AA26)</f>
        <v>-1845000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5877500</v>
      </c>
      <c r="D38" s="32">
        <f>+D17+D27+D36</f>
        <v>0</v>
      </c>
      <c r="E38" s="33">
        <f t="shared" si="3"/>
        <v>1337562</v>
      </c>
      <c r="F38" s="2">
        <f t="shared" si="3"/>
        <v>1337562</v>
      </c>
      <c r="G38" s="2">
        <f t="shared" si="3"/>
        <v>498556</v>
      </c>
      <c r="H38" s="2">
        <f t="shared" si="3"/>
        <v>511794</v>
      </c>
      <c r="I38" s="2">
        <f t="shared" si="3"/>
        <v>511073</v>
      </c>
      <c r="J38" s="2">
        <f t="shared" si="3"/>
        <v>1521423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1521423</v>
      </c>
      <c r="X38" s="2">
        <f t="shared" si="3"/>
        <v>1572085</v>
      </c>
      <c r="Y38" s="2">
        <f t="shared" si="3"/>
        <v>-50662</v>
      </c>
      <c r="Z38" s="34">
        <f>+IF(X38&lt;&gt;0,+(Y38/X38)*100,0)</f>
        <v>-3.2225992869342308</v>
      </c>
      <c r="AA38" s="35">
        <f>+AA17+AA27+AA36</f>
        <v>1337562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498556</v>
      </c>
      <c r="I39" s="2">
        <f>+H40+I60</f>
        <v>1010350</v>
      </c>
      <c r="J39" s="2">
        <f>+G39</f>
        <v>0</v>
      </c>
      <c r="K39" s="2">
        <f>+I40+K60</f>
        <v>1521423</v>
      </c>
      <c r="L39" s="2">
        <f>+K40+L60</f>
        <v>1521423</v>
      </c>
      <c r="M39" s="2">
        <f>+L40+M60</f>
        <v>1521423</v>
      </c>
      <c r="N39" s="2">
        <f>+K39</f>
        <v>1521423</v>
      </c>
      <c r="O39" s="2">
        <f>+M40+O60</f>
        <v>1521423</v>
      </c>
      <c r="P39" s="2">
        <f>+O40+P60</f>
        <v>1521423</v>
      </c>
      <c r="Q39" s="2">
        <f>+P40+Q60</f>
        <v>1521423</v>
      </c>
      <c r="R39" s="2">
        <f>+O39</f>
        <v>1521423</v>
      </c>
      <c r="S39" s="2">
        <f>+Q40+S60</f>
        <v>1521423</v>
      </c>
      <c r="T39" s="2">
        <f>+S40+T60</f>
        <v>1521423</v>
      </c>
      <c r="U39" s="2">
        <f>+T40+U60</f>
        <v>1521423</v>
      </c>
      <c r="V39" s="2">
        <f>+S39</f>
        <v>1521423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5877500</v>
      </c>
      <c r="D40" s="43">
        <f t="shared" ref="D40:AA40" si="4">+D38+D39</f>
        <v>0</v>
      </c>
      <c r="E40" s="44">
        <f t="shared" si="4"/>
        <v>1337562</v>
      </c>
      <c r="F40" s="45">
        <f t="shared" si="4"/>
        <v>1337562</v>
      </c>
      <c r="G40" s="45">
        <f t="shared" si="4"/>
        <v>498556</v>
      </c>
      <c r="H40" s="45">
        <f t="shared" si="4"/>
        <v>1010350</v>
      </c>
      <c r="I40" s="45">
        <f t="shared" si="4"/>
        <v>1521423</v>
      </c>
      <c r="J40" s="45">
        <f>+I40</f>
        <v>1521423</v>
      </c>
      <c r="K40" s="45">
        <f t="shared" si="4"/>
        <v>1521423</v>
      </c>
      <c r="L40" s="45">
        <f t="shared" si="4"/>
        <v>1521423</v>
      </c>
      <c r="M40" s="45">
        <f t="shared" si="4"/>
        <v>1521423</v>
      </c>
      <c r="N40" s="45">
        <f>+M40</f>
        <v>1521423</v>
      </c>
      <c r="O40" s="45">
        <f t="shared" si="4"/>
        <v>1521423</v>
      </c>
      <c r="P40" s="45">
        <f t="shared" si="4"/>
        <v>1521423</v>
      </c>
      <c r="Q40" s="45">
        <f t="shared" si="4"/>
        <v>1521423</v>
      </c>
      <c r="R40" s="45">
        <f>+Q40</f>
        <v>1521423</v>
      </c>
      <c r="S40" s="45">
        <f t="shared" si="4"/>
        <v>1521423</v>
      </c>
      <c r="T40" s="45">
        <f t="shared" si="4"/>
        <v>1521423</v>
      </c>
      <c r="U40" s="45">
        <f t="shared" si="4"/>
        <v>1521423</v>
      </c>
      <c r="V40" s="45">
        <f>+U40</f>
        <v>1521423</v>
      </c>
      <c r="W40" s="45">
        <f>+V40</f>
        <v>1521423</v>
      </c>
      <c r="X40" s="45">
        <f t="shared" si="4"/>
        <v>1572085</v>
      </c>
      <c r="Y40" s="45">
        <f t="shared" si="4"/>
        <v>-50662</v>
      </c>
      <c r="Z40" s="46">
        <f>+IF(X40&lt;&gt;0,+(Y40/X40)*100,0)</f>
        <v>-3.2225992869342308</v>
      </c>
      <c r="AA40" s="47">
        <f t="shared" si="4"/>
        <v>1337562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38010172</v>
      </c>
      <c r="F7" s="20">
        <v>38010172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9502539</v>
      </c>
      <c r="Y7" s="20">
        <v>-9502539</v>
      </c>
      <c r="Z7" s="21">
        <v>-100</v>
      </c>
      <c r="AA7" s="22">
        <v>38010172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-5681801</v>
      </c>
      <c r="D14" s="18"/>
      <c r="E14" s="19"/>
      <c r="F14" s="20"/>
      <c r="G14" s="20">
        <v>-52123</v>
      </c>
      <c r="H14" s="20">
        <v>-125544</v>
      </c>
      <c r="I14" s="20">
        <v>-574220</v>
      </c>
      <c r="J14" s="20">
        <v>-751887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-751887</v>
      </c>
      <c r="X14" s="20"/>
      <c r="Y14" s="20">
        <v>-751887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-5681801</v>
      </c>
      <c r="D17" s="26">
        <f>SUM(D6:D16)</f>
        <v>0</v>
      </c>
      <c r="E17" s="27">
        <f t="shared" si="0"/>
        <v>38010172</v>
      </c>
      <c r="F17" s="28">
        <f t="shared" si="0"/>
        <v>38010172</v>
      </c>
      <c r="G17" s="28">
        <f t="shared" si="0"/>
        <v>-52123</v>
      </c>
      <c r="H17" s="28">
        <f t="shared" si="0"/>
        <v>-125544</v>
      </c>
      <c r="I17" s="28">
        <f t="shared" si="0"/>
        <v>-574220</v>
      </c>
      <c r="J17" s="28">
        <f t="shared" si="0"/>
        <v>-751887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-751887</v>
      </c>
      <c r="X17" s="28">
        <f t="shared" si="0"/>
        <v>9502539</v>
      </c>
      <c r="Y17" s="28">
        <f t="shared" si="0"/>
        <v>-10254426</v>
      </c>
      <c r="Z17" s="29">
        <f>+IF(X17&lt;&gt;0,+(Y17/X17)*100,0)</f>
        <v>-107.91248528419615</v>
      </c>
      <c r="AA17" s="30">
        <f>SUM(AA6:AA16)</f>
        <v>38010172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-5681801</v>
      </c>
      <c r="D38" s="32">
        <f>+D17+D27+D36</f>
        <v>0</v>
      </c>
      <c r="E38" s="33">
        <f t="shared" si="3"/>
        <v>38010172</v>
      </c>
      <c r="F38" s="2">
        <f t="shared" si="3"/>
        <v>38010172</v>
      </c>
      <c r="G38" s="2">
        <f t="shared" si="3"/>
        <v>-52123</v>
      </c>
      <c r="H38" s="2">
        <f t="shared" si="3"/>
        <v>-125544</v>
      </c>
      <c r="I38" s="2">
        <f t="shared" si="3"/>
        <v>-574220</v>
      </c>
      <c r="J38" s="2">
        <f t="shared" si="3"/>
        <v>-751887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-751887</v>
      </c>
      <c r="X38" s="2">
        <f t="shared" si="3"/>
        <v>9502539</v>
      </c>
      <c r="Y38" s="2">
        <f t="shared" si="3"/>
        <v>-10254426</v>
      </c>
      <c r="Z38" s="34">
        <f>+IF(X38&lt;&gt;0,+(Y38/X38)*100,0)</f>
        <v>-107.91248528419615</v>
      </c>
      <c r="AA38" s="35">
        <f>+AA17+AA27+AA36</f>
        <v>38010172</v>
      </c>
    </row>
    <row r="39" spans="1:27" x14ac:dyDescent="0.25">
      <c r="A39" s="23" t="s">
        <v>60</v>
      </c>
      <c r="B39" s="17"/>
      <c r="C39" s="32">
        <v>-1483491</v>
      </c>
      <c r="D39" s="32"/>
      <c r="E39" s="33"/>
      <c r="F39" s="2"/>
      <c r="G39" s="2"/>
      <c r="H39" s="2">
        <f>+G40+H60</f>
        <v>-52123</v>
      </c>
      <c r="I39" s="2">
        <f>+H40+I60</f>
        <v>-177667</v>
      </c>
      <c r="J39" s="2">
        <f>+G39</f>
        <v>0</v>
      </c>
      <c r="K39" s="2">
        <f>+I40+K60</f>
        <v>-751887</v>
      </c>
      <c r="L39" s="2">
        <f>+K40+L60</f>
        <v>-751887</v>
      </c>
      <c r="M39" s="2">
        <f>+L40+M60</f>
        <v>-751887</v>
      </c>
      <c r="N39" s="2">
        <f>+K39</f>
        <v>-751887</v>
      </c>
      <c r="O39" s="2">
        <f>+M40+O60</f>
        <v>-751887</v>
      </c>
      <c r="P39" s="2">
        <f>+O40+P60</f>
        <v>-751887</v>
      </c>
      <c r="Q39" s="2">
        <f>+P40+Q60</f>
        <v>-751887</v>
      </c>
      <c r="R39" s="2">
        <f>+O39</f>
        <v>-751887</v>
      </c>
      <c r="S39" s="2">
        <f>+Q40+S60</f>
        <v>-751887</v>
      </c>
      <c r="T39" s="2">
        <f>+S40+T60</f>
        <v>-751887</v>
      </c>
      <c r="U39" s="2">
        <f>+T40+U60</f>
        <v>-751887</v>
      </c>
      <c r="V39" s="2">
        <f>+S39</f>
        <v>-751887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-7165292</v>
      </c>
      <c r="D40" s="43">
        <f t="shared" ref="D40:AA40" si="4">+D38+D39</f>
        <v>0</v>
      </c>
      <c r="E40" s="44">
        <f t="shared" si="4"/>
        <v>38010172</v>
      </c>
      <c r="F40" s="45">
        <f t="shared" si="4"/>
        <v>38010172</v>
      </c>
      <c r="G40" s="45">
        <f t="shared" si="4"/>
        <v>-52123</v>
      </c>
      <c r="H40" s="45">
        <f t="shared" si="4"/>
        <v>-177667</v>
      </c>
      <c r="I40" s="45">
        <f t="shared" si="4"/>
        <v>-751887</v>
      </c>
      <c r="J40" s="45">
        <f>+I40</f>
        <v>-751887</v>
      </c>
      <c r="K40" s="45">
        <f t="shared" si="4"/>
        <v>-751887</v>
      </c>
      <c r="L40" s="45">
        <f t="shared" si="4"/>
        <v>-751887</v>
      </c>
      <c r="M40" s="45">
        <f t="shared" si="4"/>
        <v>-751887</v>
      </c>
      <c r="N40" s="45">
        <f>+M40</f>
        <v>-751887</v>
      </c>
      <c r="O40" s="45">
        <f t="shared" si="4"/>
        <v>-751887</v>
      </c>
      <c r="P40" s="45">
        <f t="shared" si="4"/>
        <v>-751887</v>
      </c>
      <c r="Q40" s="45">
        <f t="shared" si="4"/>
        <v>-751887</v>
      </c>
      <c r="R40" s="45">
        <f>+Q40</f>
        <v>-751887</v>
      </c>
      <c r="S40" s="45">
        <f t="shared" si="4"/>
        <v>-751887</v>
      </c>
      <c r="T40" s="45">
        <f t="shared" si="4"/>
        <v>-751887</v>
      </c>
      <c r="U40" s="45">
        <f t="shared" si="4"/>
        <v>-751887</v>
      </c>
      <c r="V40" s="45">
        <f>+U40</f>
        <v>-751887</v>
      </c>
      <c r="W40" s="45">
        <f>+V40</f>
        <v>-751887</v>
      </c>
      <c r="X40" s="45">
        <f t="shared" si="4"/>
        <v>9502539</v>
      </c>
      <c r="Y40" s="45">
        <f t="shared" si="4"/>
        <v>-10254426</v>
      </c>
      <c r="Z40" s="46">
        <f>+IF(X40&lt;&gt;0,+(Y40/X40)*100,0)</f>
        <v>-107.91248528419615</v>
      </c>
      <c r="AA40" s="47">
        <f t="shared" si="4"/>
        <v>38010172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1777018</v>
      </c>
      <c r="D7" s="18"/>
      <c r="E7" s="19">
        <v>9437076</v>
      </c>
      <c r="F7" s="20">
        <v>9437076</v>
      </c>
      <c r="G7" s="20"/>
      <c r="H7" s="20"/>
      <c r="I7" s="20">
        <v>68652</v>
      </c>
      <c r="J7" s="20">
        <v>68652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68652</v>
      </c>
      <c r="X7" s="20">
        <v>2359269</v>
      </c>
      <c r="Y7" s="20">
        <v>-2290617</v>
      </c>
      <c r="Z7" s="21">
        <v>-97.090115624797349</v>
      </c>
      <c r="AA7" s="22">
        <v>9437076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-95151000</v>
      </c>
      <c r="F14" s="20">
        <v>-95151000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-23787750</v>
      </c>
      <c r="Y14" s="20">
        <v>23787750</v>
      </c>
      <c r="Z14" s="21">
        <v>-100</v>
      </c>
      <c r="AA14" s="22">
        <v>-95151000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1777018</v>
      </c>
      <c r="D17" s="26">
        <f>SUM(D6:D16)</f>
        <v>0</v>
      </c>
      <c r="E17" s="27">
        <f t="shared" si="0"/>
        <v>-85713924</v>
      </c>
      <c r="F17" s="28">
        <f t="shared" si="0"/>
        <v>-85713924</v>
      </c>
      <c r="G17" s="28">
        <f t="shared" si="0"/>
        <v>0</v>
      </c>
      <c r="H17" s="28">
        <f t="shared" si="0"/>
        <v>0</v>
      </c>
      <c r="I17" s="28">
        <f t="shared" si="0"/>
        <v>68652</v>
      </c>
      <c r="J17" s="28">
        <f t="shared" si="0"/>
        <v>68652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68652</v>
      </c>
      <c r="X17" s="28">
        <f t="shared" si="0"/>
        <v>-21428481</v>
      </c>
      <c r="Y17" s="28">
        <f t="shared" si="0"/>
        <v>21497133</v>
      </c>
      <c r="Z17" s="29">
        <f>+IF(X17&lt;&gt;0,+(Y17/X17)*100,0)</f>
        <v>-100.32037735199242</v>
      </c>
      <c r="AA17" s="30">
        <f>SUM(AA6:AA16)</f>
        <v>-85713924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1777018</v>
      </c>
      <c r="D38" s="32">
        <f>+D17+D27+D36</f>
        <v>0</v>
      </c>
      <c r="E38" s="33">
        <f t="shared" si="3"/>
        <v>-85713924</v>
      </c>
      <c r="F38" s="2">
        <f t="shared" si="3"/>
        <v>-85713924</v>
      </c>
      <c r="G38" s="2">
        <f t="shared" si="3"/>
        <v>0</v>
      </c>
      <c r="H38" s="2">
        <f t="shared" si="3"/>
        <v>0</v>
      </c>
      <c r="I38" s="2">
        <f t="shared" si="3"/>
        <v>68652</v>
      </c>
      <c r="J38" s="2">
        <f t="shared" si="3"/>
        <v>68652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68652</v>
      </c>
      <c r="X38" s="2">
        <f t="shared" si="3"/>
        <v>-21428481</v>
      </c>
      <c r="Y38" s="2">
        <f t="shared" si="3"/>
        <v>21497133</v>
      </c>
      <c r="Z38" s="34">
        <f>+IF(X38&lt;&gt;0,+(Y38/X38)*100,0)</f>
        <v>-100.32037735199242</v>
      </c>
      <c r="AA38" s="35">
        <f>+AA17+AA27+AA36</f>
        <v>-85713924</v>
      </c>
    </row>
    <row r="39" spans="1:27" x14ac:dyDescent="0.25">
      <c r="A39" s="23" t="s">
        <v>60</v>
      </c>
      <c r="B39" s="17"/>
      <c r="C39" s="32">
        <v>10506416</v>
      </c>
      <c r="D39" s="32"/>
      <c r="E39" s="33">
        <v>-10506416</v>
      </c>
      <c r="F39" s="2">
        <v>-10506416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68652</v>
      </c>
      <c r="L39" s="2">
        <f>+K40+L60</f>
        <v>68652</v>
      </c>
      <c r="M39" s="2">
        <f>+L40+M60</f>
        <v>68652</v>
      </c>
      <c r="N39" s="2">
        <f>+K39</f>
        <v>68652</v>
      </c>
      <c r="O39" s="2">
        <f>+M40+O60</f>
        <v>68652</v>
      </c>
      <c r="P39" s="2">
        <f>+O40+P60</f>
        <v>68652</v>
      </c>
      <c r="Q39" s="2">
        <f>+P40+Q60</f>
        <v>68652</v>
      </c>
      <c r="R39" s="2">
        <f>+O39</f>
        <v>68652</v>
      </c>
      <c r="S39" s="2">
        <f>+Q40+S60</f>
        <v>68652</v>
      </c>
      <c r="T39" s="2">
        <f>+S40+T60</f>
        <v>68652</v>
      </c>
      <c r="U39" s="2">
        <f>+T40+U60</f>
        <v>68652</v>
      </c>
      <c r="V39" s="2">
        <f>+S39</f>
        <v>68652</v>
      </c>
      <c r="W39" s="2">
        <f>+G39</f>
        <v>0</v>
      </c>
      <c r="X39" s="2">
        <v>-10506416</v>
      </c>
      <c r="Y39" s="2">
        <f>+W39-X39</f>
        <v>10506416</v>
      </c>
      <c r="Z39" s="34">
        <f>+IF(X39&lt;&gt;0,+(Y39/X39)*100,0)</f>
        <v>-100</v>
      </c>
      <c r="AA39" s="35">
        <v>-10506416</v>
      </c>
    </row>
    <row r="40" spans="1:27" x14ac:dyDescent="0.25">
      <c r="A40" s="41" t="s">
        <v>62</v>
      </c>
      <c r="B40" s="42" t="s">
        <v>61</v>
      </c>
      <c r="C40" s="43">
        <f>+C38+C39</f>
        <v>12283434</v>
      </c>
      <c r="D40" s="43">
        <f t="shared" ref="D40:AA40" si="4">+D38+D39</f>
        <v>0</v>
      </c>
      <c r="E40" s="44">
        <f t="shared" si="4"/>
        <v>-96220340</v>
      </c>
      <c r="F40" s="45">
        <f t="shared" si="4"/>
        <v>-96220340</v>
      </c>
      <c r="G40" s="45">
        <f t="shared" si="4"/>
        <v>0</v>
      </c>
      <c r="H40" s="45">
        <f t="shared" si="4"/>
        <v>0</v>
      </c>
      <c r="I40" s="45">
        <f t="shared" si="4"/>
        <v>68652</v>
      </c>
      <c r="J40" s="45">
        <f>+I40</f>
        <v>68652</v>
      </c>
      <c r="K40" s="45">
        <f t="shared" si="4"/>
        <v>68652</v>
      </c>
      <c r="L40" s="45">
        <f t="shared" si="4"/>
        <v>68652</v>
      </c>
      <c r="M40" s="45">
        <f t="shared" si="4"/>
        <v>68652</v>
      </c>
      <c r="N40" s="45">
        <f>+M40</f>
        <v>68652</v>
      </c>
      <c r="O40" s="45">
        <f t="shared" si="4"/>
        <v>68652</v>
      </c>
      <c r="P40" s="45">
        <f t="shared" si="4"/>
        <v>68652</v>
      </c>
      <c r="Q40" s="45">
        <f t="shared" si="4"/>
        <v>68652</v>
      </c>
      <c r="R40" s="45">
        <f>+Q40</f>
        <v>68652</v>
      </c>
      <c r="S40" s="45">
        <f t="shared" si="4"/>
        <v>68652</v>
      </c>
      <c r="T40" s="45">
        <f t="shared" si="4"/>
        <v>68652</v>
      </c>
      <c r="U40" s="45">
        <f t="shared" si="4"/>
        <v>68652</v>
      </c>
      <c r="V40" s="45">
        <f>+U40</f>
        <v>68652</v>
      </c>
      <c r="W40" s="45">
        <f>+V40</f>
        <v>68652</v>
      </c>
      <c r="X40" s="45">
        <f t="shared" si="4"/>
        <v>-31934897</v>
      </c>
      <c r="Y40" s="45">
        <f t="shared" si="4"/>
        <v>32003549</v>
      </c>
      <c r="Z40" s="46">
        <f>+IF(X40&lt;&gt;0,+(Y40/X40)*100,0)</f>
        <v>-100.21497485963395</v>
      </c>
      <c r="AA40" s="47">
        <f t="shared" si="4"/>
        <v>-96220340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140</v>
      </c>
      <c r="H6" s="20"/>
      <c r="I6" s="20"/>
      <c r="J6" s="20">
        <v>140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140</v>
      </c>
      <c r="X6" s="20"/>
      <c r="Y6" s="20">
        <v>140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6043552</v>
      </c>
      <c r="F7" s="20">
        <v>6043552</v>
      </c>
      <c r="G7" s="20">
        <v>620743</v>
      </c>
      <c r="H7" s="20">
        <v>525650</v>
      </c>
      <c r="I7" s="20">
        <v>345686</v>
      </c>
      <c r="J7" s="20">
        <v>1492079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1492079</v>
      </c>
      <c r="X7" s="20">
        <v>1510887</v>
      </c>
      <c r="Y7" s="20">
        <v>-18808</v>
      </c>
      <c r="Z7" s="21">
        <v>-1.2448316783452369</v>
      </c>
      <c r="AA7" s="22">
        <v>6043552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-3654300</v>
      </c>
      <c r="F9" s="20">
        <v>-3654300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-913575</v>
      </c>
      <c r="Y9" s="20">
        <v>913575</v>
      </c>
      <c r="Z9" s="21">
        <v>-100</v>
      </c>
      <c r="AA9" s="22">
        <v>-3654300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17673</v>
      </c>
      <c r="H11" s="20">
        <v>28729</v>
      </c>
      <c r="I11" s="20">
        <v>21157</v>
      </c>
      <c r="J11" s="20">
        <v>67559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67559</v>
      </c>
      <c r="X11" s="20"/>
      <c r="Y11" s="20">
        <v>67559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-20499480</v>
      </c>
      <c r="F14" s="20">
        <v>-20499480</v>
      </c>
      <c r="G14" s="20">
        <v>-98260</v>
      </c>
      <c r="H14" s="20">
        <v>-78700</v>
      </c>
      <c r="I14" s="20">
        <v>-527</v>
      </c>
      <c r="J14" s="20">
        <v>-177487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-177487</v>
      </c>
      <c r="X14" s="20">
        <v>-5124870</v>
      </c>
      <c r="Y14" s="20">
        <v>4947383</v>
      </c>
      <c r="Z14" s="21">
        <v>-96.536751176127396</v>
      </c>
      <c r="AA14" s="22">
        <v>-20499480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-18110228</v>
      </c>
      <c r="F17" s="28">
        <f t="shared" si="0"/>
        <v>-18110228</v>
      </c>
      <c r="G17" s="28">
        <f t="shared" si="0"/>
        <v>540296</v>
      </c>
      <c r="H17" s="28">
        <f t="shared" si="0"/>
        <v>475679</v>
      </c>
      <c r="I17" s="28">
        <f t="shared" si="0"/>
        <v>366316</v>
      </c>
      <c r="J17" s="28">
        <f t="shared" si="0"/>
        <v>1382291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1382291</v>
      </c>
      <c r="X17" s="28">
        <f t="shared" si="0"/>
        <v>-4527558</v>
      </c>
      <c r="Y17" s="28">
        <f t="shared" si="0"/>
        <v>5909849</v>
      </c>
      <c r="Z17" s="29">
        <f>+IF(X17&lt;&gt;0,+(Y17/X17)*100,0)</f>
        <v>-130.53060833235045</v>
      </c>
      <c r="AA17" s="30">
        <f>SUM(AA6:AA16)</f>
        <v>-18110228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-18110228</v>
      </c>
      <c r="F38" s="2">
        <f t="shared" si="3"/>
        <v>-18110228</v>
      </c>
      <c r="G38" s="2">
        <f t="shared" si="3"/>
        <v>540296</v>
      </c>
      <c r="H38" s="2">
        <f t="shared" si="3"/>
        <v>475679</v>
      </c>
      <c r="I38" s="2">
        <f t="shared" si="3"/>
        <v>366316</v>
      </c>
      <c r="J38" s="2">
        <f t="shared" si="3"/>
        <v>1382291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1382291</v>
      </c>
      <c r="X38" s="2">
        <f t="shared" si="3"/>
        <v>-4527558</v>
      </c>
      <c r="Y38" s="2">
        <f t="shared" si="3"/>
        <v>5909849</v>
      </c>
      <c r="Z38" s="34">
        <f>+IF(X38&lt;&gt;0,+(Y38/X38)*100,0)</f>
        <v>-130.53060833235045</v>
      </c>
      <c r="AA38" s="35">
        <f>+AA17+AA27+AA36</f>
        <v>-18110228</v>
      </c>
    </row>
    <row r="39" spans="1:27" x14ac:dyDescent="0.25">
      <c r="A39" s="23" t="s">
        <v>60</v>
      </c>
      <c r="B39" s="17"/>
      <c r="C39" s="32"/>
      <c r="D39" s="32"/>
      <c r="E39" s="33">
        <v>1493141</v>
      </c>
      <c r="F39" s="2">
        <v>1493141</v>
      </c>
      <c r="G39" s="2">
        <v>2667538</v>
      </c>
      <c r="H39" s="2">
        <f>+G40+H60</f>
        <v>3207834</v>
      </c>
      <c r="I39" s="2">
        <f>+H40+I60</f>
        <v>3683513</v>
      </c>
      <c r="J39" s="2">
        <f>+G39</f>
        <v>2667538</v>
      </c>
      <c r="K39" s="2">
        <f>+I40+K60</f>
        <v>4049829</v>
      </c>
      <c r="L39" s="2">
        <f>+K40+L60</f>
        <v>4049829</v>
      </c>
      <c r="M39" s="2">
        <f>+L40+M60</f>
        <v>4049829</v>
      </c>
      <c r="N39" s="2">
        <f>+K39</f>
        <v>4049829</v>
      </c>
      <c r="O39" s="2">
        <f>+M40+O60</f>
        <v>4049829</v>
      </c>
      <c r="P39" s="2">
        <f>+O40+P60</f>
        <v>4049829</v>
      </c>
      <c r="Q39" s="2">
        <f>+P40+Q60</f>
        <v>4049829</v>
      </c>
      <c r="R39" s="2">
        <f>+O39</f>
        <v>4049829</v>
      </c>
      <c r="S39" s="2">
        <f>+Q40+S60</f>
        <v>4049829</v>
      </c>
      <c r="T39" s="2">
        <f>+S40+T60</f>
        <v>4049829</v>
      </c>
      <c r="U39" s="2">
        <f>+T40+U60</f>
        <v>4049829</v>
      </c>
      <c r="V39" s="2">
        <f>+S39</f>
        <v>4049829</v>
      </c>
      <c r="W39" s="2">
        <f>+G39</f>
        <v>2667538</v>
      </c>
      <c r="X39" s="2">
        <v>1493141</v>
      </c>
      <c r="Y39" s="2">
        <f>+W39-X39</f>
        <v>1174397</v>
      </c>
      <c r="Z39" s="34">
        <f>+IF(X39&lt;&gt;0,+(Y39/X39)*100,0)</f>
        <v>78.652786307522192</v>
      </c>
      <c r="AA39" s="35">
        <v>1493141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-16617087</v>
      </c>
      <c r="F40" s="45">
        <f t="shared" si="4"/>
        <v>-16617087</v>
      </c>
      <c r="G40" s="45">
        <f t="shared" si="4"/>
        <v>3207834</v>
      </c>
      <c r="H40" s="45">
        <f t="shared" si="4"/>
        <v>3683513</v>
      </c>
      <c r="I40" s="45">
        <f t="shared" si="4"/>
        <v>4049829</v>
      </c>
      <c r="J40" s="45">
        <f>+I40</f>
        <v>4049829</v>
      </c>
      <c r="K40" s="45">
        <f t="shared" si="4"/>
        <v>4049829</v>
      </c>
      <c r="L40" s="45">
        <f t="shared" si="4"/>
        <v>4049829</v>
      </c>
      <c r="M40" s="45">
        <f t="shared" si="4"/>
        <v>4049829</v>
      </c>
      <c r="N40" s="45">
        <f>+M40</f>
        <v>4049829</v>
      </c>
      <c r="O40" s="45">
        <f t="shared" si="4"/>
        <v>4049829</v>
      </c>
      <c r="P40" s="45">
        <f t="shared" si="4"/>
        <v>4049829</v>
      </c>
      <c r="Q40" s="45">
        <f t="shared" si="4"/>
        <v>4049829</v>
      </c>
      <c r="R40" s="45">
        <f>+Q40</f>
        <v>4049829</v>
      </c>
      <c r="S40" s="45">
        <f t="shared" si="4"/>
        <v>4049829</v>
      </c>
      <c r="T40" s="45">
        <f t="shared" si="4"/>
        <v>4049829</v>
      </c>
      <c r="U40" s="45">
        <f t="shared" si="4"/>
        <v>4049829</v>
      </c>
      <c r="V40" s="45">
        <f>+U40</f>
        <v>4049829</v>
      </c>
      <c r="W40" s="45">
        <f>+V40</f>
        <v>4049829</v>
      </c>
      <c r="X40" s="45">
        <f t="shared" si="4"/>
        <v>-3034417</v>
      </c>
      <c r="Y40" s="45">
        <f t="shared" si="4"/>
        <v>7084246</v>
      </c>
      <c r="Z40" s="46">
        <f>+IF(X40&lt;&gt;0,+(Y40/X40)*100,0)</f>
        <v>-233.46316607111021</v>
      </c>
      <c r="AA40" s="47">
        <f t="shared" si="4"/>
        <v>-16617087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2667538</v>
      </c>
      <c r="J60">
        <v>2667538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5786896</v>
      </c>
      <c r="F7" s="20">
        <v>5786896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1446723</v>
      </c>
      <c r="Y7" s="20">
        <v>-1446723</v>
      </c>
      <c r="Z7" s="21">
        <v>-100</v>
      </c>
      <c r="AA7" s="22">
        <v>5786896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-13688507</v>
      </c>
      <c r="F14" s="20">
        <v>-13688507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-3422130</v>
      </c>
      <c r="Y14" s="20">
        <v>3422130</v>
      </c>
      <c r="Z14" s="21">
        <v>-100</v>
      </c>
      <c r="AA14" s="22">
        <v>-13688507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-7901611</v>
      </c>
      <c r="F17" s="28">
        <f t="shared" si="0"/>
        <v>-7901611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-1975407</v>
      </c>
      <c r="Y17" s="28">
        <f t="shared" si="0"/>
        <v>1975407</v>
      </c>
      <c r="Z17" s="29">
        <f>+IF(X17&lt;&gt;0,+(Y17/X17)*100,0)</f>
        <v>-100</v>
      </c>
      <c r="AA17" s="30">
        <f>SUM(AA6:AA16)</f>
        <v>-7901611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-7901611</v>
      </c>
      <c r="F38" s="2">
        <f t="shared" si="3"/>
        <v>-7901611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-1975407</v>
      </c>
      <c r="Y38" s="2">
        <f t="shared" si="3"/>
        <v>1975407</v>
      </c>
      <c r="Z38" s="34">
        <f>+IF(X38&lt;&gt;0,+(Y38/X38)*100,0)</f>
        <v>-100</v>
      </c>
      <c r="AA38" s="35">
        <f>+AA17+AA27+AA36</f>
        <v>-7901611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-7901611</v>
      </c>
      <c r="F40" s="45">
        <f t="shared" si="4"/>
        <v>-7901611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-1975407</v>
      </c>
      <c r="Y40" s="45">
        <f t="shared" si="4"/>
        <v>1975407</v>
      </c>
      <c r="Z40" s="46">
        <f>+IF(X40&lt;&gt;0,+(Y40/X40)*100,0)</f>
        <v>-100</v>
      </c>
      <c r="AA40" s="47">
        <f t="shared" si="4"/>
        <v>-7901611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-13906981</v>
      </c>
      <c r="F26" s="20">
        <v>-13906981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-3476745</v>
      </c>
      <c r="Y26" s="20">
        <v>3476745</v>
      </c>
      <c r="Z26" s="21">
        <v>-100</v>
      </c>
      <c r="AA26" s="22">
        <v>-13906981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-13906981</v>
      </c>
      <c r="F27" s="28">
        <f t="shared" si="1"/>
        <v>-13906981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-3476745</v>
      </c>
      <c r="Y27" s="28">
        <f t="shared" si="1"/>
        <v>3476745</v>
      </c>
      <c r="Z27" s="29">
        <f>+IF(X27&lt;&gt;0,+(Y27/X27)*100,0)</f>
        <v>-100</v>
      </c>
      <c r="AA27" s="30">
        <f>SUM(AA21:AA26)</f>
        <v>-13906981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-13906981</v>
      </c>
      <c r="F38" s="2">
        <f t="shared" si="3"/>
        <v>-13906981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-3476745</v>
      </c>
      <c r="Y38" s="2">
        <f t="shared" si="3"/>
        <v>3476745</v>
      </c>
      <c r="Z38" s="34">
        <f>+IF(X38&lt;&gt;0,+(Y38/X38)*100,0)</f>
        <v>-100</v>
      </c>
      <c r="AA38" s="35">
        <f>+AA17+AA27+AA36</f>
        <v>-13906981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-13906981</v>
      </c>
      <c r="F40" s="45">
        <f t="shared" si="4"/>
        <v>-13906981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-3476745</v>
      </c>
      <c r="Y40" s="45">
        <f t="shared" si="4"/>
        <v>3476745</v>
      </c>
      <c r="Z40" s="46">
        <f>+IF(X40&lt;&gt;0,+(Y40/X40)*100,0)</f>
        <v>-100</v>
      </c>
      <c r="AA40" s="47">
        <f t="shared" si="4"/>
        <v>-13906981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49935576</v>
      </c>
      <c r="D7" s="18"/>
      <c r="E7" s="19">
        <v>53441188</v>
      </c>
      <c r="F7" s="20">
        <v>53441188</v>
      </c>
      <c r="G7" s="20">
        <v>4115169</v>
      </c>
      <c r="H7" s="20">
        <v>4327893</v>
      </c>
      <c r="I7" s="20">
        <v>4390929</v>
      </c>
      <c r="J7" s="20">
        <v>12833991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12833991</v>
      </c>
      <c r="X7" s="20">
        <v>21219867</v>
      </c>
      <c r="Y7" s="20">
        <v>-8385876</v>
      </c>
      <c r="Z7" s="21">
        <v>-39.518984732562181</v>
      </c>
      <c r="AA7" s="22">
        <v>53441188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509575</v>
      </c>
      <c r="D11" s="18"/>
      <c r="E11" s="19">
        <v>19244834</v>
      </c>
      <c r="F11" s="20">
        <v>19244834</v>
      </c>
      <c r="G11" s="20">
        <v>23339</v>
      </c>
      <c r="H11" s="20">
        <v>48876</v>
      </c>
      <c r="I11" s="20">
        <v>41537</v>
      </c>
      <c r="J11" s="20">
        <v>113752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113752</v>
      </c>
      <c r="X11" s="20">
        <v>4811208</v>
      </c>
      <c r="Y11" s="20">
        <v>-4697456</v>
      </c>
      <c r="Z11" s="21">
        <v>-97.635687336735387</v>
      </c>
      <c r="AA11" s="22">
        <v>19244834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-59265460</v>
      </c>
      <c r="F14" s="20">
        <v>-59265460</v>
      </c>
      <c r="G14" s="20"/>
      <c r="H14" s="20">
        <v>-1150261</v>
      </c>
      <c r="I14" s="20">
        <v>-1872999</v>
      </c>
      <c r="J14" s="20">
        <v>-3023260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-3023260</v>
      </c>
      <c r="X14" s="20">
        <v>-13271795</v>
      </c>
      <c r="Y14" s="20">
        <v>10248535</v>
      </c>
      <c r="Z14" s="21">
        <v>-77.220413666727069</v>
      </c>
      <c r="AA14" s="22">
        <v>-59265460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50445151</v>
      </c>
      <c r="D17" s="26">
        <f>SUM(D6:D16)</f>
        <v>0</v>
      </c>
      <c r="E17" s="27">
        <f t="shared" si="0"/>
        <v>13420562</v>
      </c>
      <c r="F17" s="28">
        <f t="shared" si="0"/>
        <v>13420562</v>
      </c>
      <c r="G17" s="28">
        <f t="shared" si="0"/>
        <v>4138508</v>
      </c>
      <c r="H17" s="28">
        <f t="shared" si="0"/>
        <v>3226508</v>
      </c>
      <c r="I17" s="28">
        <f t="shared" si="0"/>
        <v>2559467</v>
      </c>
      <c r="J17" s="28">
        <f t="shared" si="0"/>
        <v>9924483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9924483</v>
      </c>
      <c r="X17" s="28">
        <f t="shared" si="0"/>
        <v>12759280</v>
      </c>
      <c r="Y17" s="28">
        <f t="shared" si="0"/>
        <v>-2834797</v>
      </c>
      <c r="Z17" s="29">
        <f>+IF(X17&lt;&gt;0,+(Y17/X17)*100,0)</f>
        <v>-22.217531083258617</v>
      </c>
      <c r="AA17" s="30">
        <f>SUM(AA6:AA16)</f>
        <v>13420562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-43097940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-43097940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7347211</v>
      </c>
      <c r="D38" s="32">
        <f>+D17+D27+D36</f>
        <v>0</v>
      </c>
      <c r="E38" s="33">
        <f t="shared" si="3"/>
        <v>13420562</v>
      </c>
      <c r="F38" s="2">
        <f t="shared" si="3"/>
        <v>13420562</v>
      </c>
      <c r="G38" s="2">
        <f t="shared" si="3"/>
        <v>4138508</v>
      </c>
      <c r="H38" s="2">
        <f t="shared" si="3"/>
        <v>3226508</v>
      </c>
      <c r="I38" s="2">
        <f t="shared" si="3"/>
        <v>2559467</v>
      </c>
      <c r="J38" s="2">
        <f t="shared" si="3"/>
        <v>9924483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9924483</v>
      </c>
      <c r="X38" s="2">
        <f t="shared" si="3"/>
        <v>12759280</v>
      </c>
      <c r="Y38" s="2">
        <f t="shared" si="3"/>
        <v>-2834797</v>
      </c>
      <c r="Z38" s="34">
        <f>+IF(X38&lt;&gt;0,+(Y38/X38)*100,0)</f>
        <v>-22.217531083258617</v>
      </c>
      <c r="AA38" s="35">
        <f>+AA17+AA27+AA36</f>
        <v>13420562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4138508</v>
      </c>
      <c r="I39" s="2">
        <f>+H40+I60</f>
        <v>7365016</v>
      </c>
      <c r="J39" s="2">
        <f>+G39</f>
        <v>0</v>
      </c>
      <c r="K39" s="2">
        <f>+I40+K60</f>
        <v>9924483</v>
      </c>
      <c r="L39" s="2">
        <f>+K40+L60</f>
        <v>9924483</v>
      </c>
      <c r="M39" s="2">
        <f>+L40+M60</f>
        <v>9924483</v>
      </c>
      <c r="N39" s="2">
        <f>+K39</f>
        <v>9924483</v>
      </c>
      <c r="O39" s="2">
        <f>+M40+O60</f>
        <v>9924483</v>
      </c>
      <c r="P39" s="2">
        <f>+O40+P60</f>
        <v>9924483</v>
      </c>
      <c r="Q39" s="2">
        <f>+P40+Q60</f>
        <v>9924483</v>
      </c>
      <c r="R39" s="2">
        <f>+O39</f>
        <v>9924483</v>
      </c>
      <c r="S39" s="2">
        <f>+Q40+S60</f>
        <v>9924483</v>
      </c>
      <c r="T39" s="2">
        <f>+S40+T60</f>
        <v>9924483</v>
      </c>
      <c r="U39" s="2">
        <f>+T40+U60</f>
        <v>9924483</v>
      </c>
      <c r="V39" s="2">
        <f>+S39</f>
        <v>9924483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7347211</v>
      </c>
      <c r="D40" s="43">
        <f t="shared" ref="D40:AA40" si="4">+D38+D39</f>
        <v>0</v>
      </c>
      <c r="E40" s="44">
        <f t="shared" si="4"/>
        <v>13420562</v>
      </c>
      <c r="F40" s="45">
        <f t="shared" si="4"/>
        <v>13420562</v>
      </c>
      <c r="G40" s="45">
        <f t="shared" si="4"/>
        <v>4138508</v>
      </c>
      <c r="H40" s="45">
        <f t="shared" si="4"/>
        <v>7365016</v>
      </c>
      <c r="I40" s="45">
        <f t="shared" si="4"/>
        <v>9924483</v>
      </c>
      <c r="J40" s="45">
        <f>+I40</f>
        <v>9924483</v>
      </c>
      <c r="K40" s="45">
        <f t="shared" si="4"/>
        <v>9924483</v>
      </c>
      <c r="L40" s="45">
        <f t="shared" si="4"/>
        <v>9924483</v>
      </c>
      <c r="M40" s="45">
        <f t="shared" si="4"/>
        <v>9924483</v>
      </c>
      <c r="N40" s="45">
        <f>+M40</f>
        <v>9924483</v>
      </c>
      <c r="O40" s="45">
        <f t="shared" si="4"/>
        <v>9924483</v>
      </c>
      <c r="P40" s="45">
        <f t="shared" si="4"/>
        <v>9924483</v>
      </c>
      <c r="Q40" s="45">
        <f t="shared" si="4"/>
        <v>9924483</v>
      </c>
      <c r="R40" s="45">
        <f>+Q40</f>
        <v>9924483</v>
      </c>
      <c r="S40" s="45">
        <f t="shared" si="4"/>
        <v>9924483</v>
      </c>
      <c r="T40" s="45">
        <f t="shared" si="4"/>
        <v>9924483</v>
      </c>
      <c r="U40" s="45">
        <f t="shared" si="4"/>
        <v>9924483</v>
      </c>
      <c r="V40" s="45">
        <f>+U40</f>
        <v>9924483</v>
      </c>
      <c r="W40" s="45">
        <f>+V40</f>
        <v>9924483</v>
      </c>
      <c r="X40" s="45">
        <f t="shared" si="4"/>
        <v>12759280</v>
      </c>
      <c r="Y40" s="45">
        <f t="shared" si="4"/>
        <v>-2834797</v>
      </c>
      <c r="Z40" s="46">
        <f>+IF(X40&lt;&gt;0,+(Y40/X40)*100,0)</f>
        <v>-22.217531083258617</v>
      </c>
      <c r="AA40" s="47">
        <f t="shared" si="4"/>
        <v>13420562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-2657</v>
      </c>
      <c r="D33" s="18"/>
      <c r="E33" s="19">
        <v>14283</v>
      </c>
      <c r="F33" s="20">
        <v>14283</v>
      </c>
      <c r="G33" s="20"/>
      <c r="H33" s="36"/>
      <c r="I33" s="36">
        <v>4298</v>
      </c>
      <c r="J33" s="36">
        <v>4298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4298</v>
      </c>
      <c r="X33" s="36"/>
      <c r="Y33" s="20">
        <v>4298</v>
      </c>
      <c r="Z33" s="21"/>
      <c r="AA33" s="22">
        <v>14283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-2657</v>
      </c>
      <c r="D36" s="26">
        <f>SUM(D31:D35)</f>
        <v>0</v>
      </c>
      <c r="E36" s="27">
        <f t="shared" si="2"/>
        <v>14283</v>
      </c>
      <c r="F36" s="28">
        <f t="shared" si="2"/>
        <v>14283</v>
      </c>
      <c r="G36" s="28">
        <f t="shared" si="2"/>
        <v>0</v>
      </c>
      <c r="H36" s="28">
        <f t="shared" si="2"/>
        <v>0</v>
      </c>
      <c r="I36" s="28">
        <f t="shared" si="2"/>
        <v>4298</v>
      </c>
      <c r="J36" s="28">
        <f t="shared" si="2"/>
        <v>4298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4298</v>
      </c>
      <c r="X36" s="28">
        <f t="shared" si="2"/>
        <v>0</v>
      </c>
      <c r="Y36" s="28">
        <f t="shared" si="2"/>
        <v>4298</v>
      </c>
      <c r="Z36" s="29">
        <f>+IF(X36&lt;&gt;0,+(Y36/X36)*100,0)</f>
        <v>0</v>
      </c>
      <c r="AA36" s="30">
        <f>SUM(AA31:AA35)</f>
        <v>14283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-2657</v>
      </c>
      <c r="D38" s="32">
        <f>+D17+D27+D36</f>
        <v>0</v>
      </c>
      <c r="E38" s="33">
        <f t="shared" si="3"/>
        <v>14283</v>
      </c>
      <c r="F38" s="2">
        <f t="shared" si="3"/>
        <v>14283</v>
      </c>
      <c r="G38" s="2">
        <f t="shared" si="3"/>
        <v>0</v>
      </c>
      <c r="H38" s="2">
        <f t="shared" si="3"/>
        <v>0</v>
      </c>
      <c r="I38" s="2">
        <f t="shared" si="3"/>
        <v>4298</v>
      </c>
      <c r="J38" s="2">
        <f t="shared" si="3"/>
        <v>4298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4298</v>
      </c>
      <c r="X38" s="2">
        <f t="shared" si="3"/>
        <v>0</v>
      </c>
      <c r="Y38" s="2">
        <f t="shared" si="3"/>
        <v>4298</v>
      </c>
      <c r="Z38" s="34">
        <f>+IF(X38&lt;&gt;0,+(Y38/X38)*100,0)</f>
        <v>0</v>
      </c>
      <c r="AA38" s="35">
        <f>+AA17+AA27+AA36</f>
        <v>14283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4298</v>
      </c>
      <c r="L39" s="2">
        <f>+K40+L60</f>
        <v>4298</v>
      </c>
      <c r="M39" s="2">
        <f>+L40+M60</f>
        <v>4298</v>
      </c>
      <c r="N39" s="2">
        <f>+K39</f>
        <v>4298</v>
      </c>
      <c r="O39" s="2">
        <f>+M40+O60</f>
        <v>4298</v>
      </c>
      <c r="P39" s="2">
        <f>+O40+P60</f>
        <v>4298</v>
      </c>
      <c r="Q39" s="2">
        <f>+P40+Q60</f>
        <v>4298</v>
      </c>
      <c r="R39" s="2">
        <f>+O39</f>
        <v>4298</v>
      </c>
      <c r="S39" s="2">
        <f>+Q40+S60</f>
        <v>4298</v>
      </c>
      <c r="T39" s="2">
        <f>+S40+T60</f>
        <v>4298</v>
      </c>
      <c r="U39" s="2">
        <f>+T40+U60</f>
        <v>4298</v>
      </c>
      <c r="V39" s="2">
        <f>+S39</f>
        <v>4298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-2657</v>
      </c>
      <c r="D40" s="43">
        <f t="shared" ref="D40:AA40" si="4">+D38+D39</f>
        <v>0</v>
      </c>
      <c r="E40" s="44">
        <f t="shared" si="4"/>
        <v>14283</v>
      </c>
      <c r="F40" s="45">
        <f t="shared" si="4"/>
        <v>14283</v>
      </c>
      <c r="G40" s="45">
        <f t="shared" si="4"/>
        <v>0</v>
      </c>
      <c r="H40" s="45">
        <f t="shared" si="4"/>
        <v>0</v>
      </c>
      <c r="I40" s="45">
        <f t="shared" si="4"/>
        <v>4298</v>
      </c>
      <c r="J40" s="45">
        <f>+I40</f>
        <v>4298</v>
      </c>
      <c r="K40" s="45">
        <f t="shared" si="4"/>
        <v>4298</v>
      </c>
      <c r="L40" s="45">
        <f t="shared" si="4"/>
        <v>4298</v>
      </c>
      <c r="M40" s="45">
        <f t="shared" si="4"/>
        <v>4298</v>
      </c>
      <c r="N40" s="45">
        <f>+M40</f>
        <v>4298</v>
      </c>
      <c r="O40" s="45">
        <f t="shared" si="4"/>
        <v>4298</v>
      </c>
      <c r="P40" s="45">
        <f t="shared" si="4"/>
        <v>4298</v>
      </c>
      <c r="Q40" s="45">
        <f t="shared" si="4"/>
        <v>4298</v>
      </c>
      <c r="R40" s="45">
        <f>+Q40</f>
        <v>4298</v>
      </c>
      <c r="S40" s="45">
        <f t="shared" si="4"/>
        <v>4298</v>
      </c>
      <c r="T40" s="45">
        <f t="shared" si="4"/>
        <v>4298</v>
      </c>
      <c r="U40" s="45">
        <f t="shared" si="4"/>
        <v>4298</v>
      </c>
      <c r="V40" s="45">
        <f>+U40</f>
        <v>4298</v>
      </c>
      <c r="W40" s="45">
        <f>+V40</f>
        <v>4298</v>
      </c>
      <c r="X40" s="45">
        <f t="shared" si="4"/>
        <v>0</v>
      </c>
      <c r="Y40" s="45">
        <f t="shared" si="4"/>
        <v>4298</v>
      </c>
      <c r="Z40" s="46">
        <f>+IF(X40&lt;&gt;0,+(Y40/X40)*100,0)</f>
        <v>0</v>
      </c>
      <c r="AA40" s="47">
        <f t="shared" si="4"/>
        <v>14283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25131824</v>
      </c>
      <c r="D7" s="18"/>
      <c r="E7" s="19">
        <v>36853831</v>
      </c>
      <c r="F7" s="20">
        <v>36853831</v>
      </c>
      <c r="G7" s="20">
        <v>2100509</v>
      </c>
      <c r="H7" s="20">
        <v>2156364</v>
      </c>
      <c r="I7" s="20">
        <v>2167630</v>
      </c>
      <c r="J7" s="20">
        <v>6424503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6424503</v>
      </c>
      <c r="X7" s="20">
        <v>9323160</v>
      </c>
      <c r="Y7" s="20">
        <v>-2898657</v>
      </c>
      <c r="Z7" s="21">
        <v>-31.090928397667746</v>
      </c>
      <c r="AA7" s="22">
        <v>36853831</v>
      </c>
    </row>
    <row r="8" spans="1:27" x14ac:dyDescent="0.25">
      <c r="A8" s="23" t="s">
        <v>36</v>
      </c>
      <c r="B8" s="17" t="s">
        <v>32</v>
      </c>
      <c r="C8" s="18">
        <v>90882</v>
      </c>
      <c r="D8" s="18"/>
      <c r="E8" s="19"/>
      <c r="F8" s="20"/>
      <c r="G8" s="20">
        <v>14759</v>
      </c>
      <c r="H8" s="20">
        <v>9766</v>
      </c>
      <c r="I8" s="20">
        <v>8015</v>
      </c>
      <c r="J8" s="20">
        <v>32540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32540</v>
      </c>
      <c r="X8" s="20"/>
      <c r="Y8" s="20">
        <v>32540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344057</v>
      </c>
      <c r="D11" s="18"/>
      <c r="E11" s="19">
        <v>5546199</v>
      </c>
      <c r="F11" s="20">
        <v>5546199</v>
      </c>
      <c r="G11" s="20">
        <v>29454</v>
      </c>
      <c r="H11" s="20">
        <v>39454</v>
      </c>
      <c r="I11" s="20">
        <v>26111</v>
      </c>
      <c r="J11" s="20">
        <v>95019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95019</v>
      </c>
      <c r="X11" s="20">
        <v>1217777</v>
      </c>
      <c r="Y11" s="20">
        <v>-1122758</v>
      </c>
      <c r="Z11" s="21">
        <v>-92.197339907060154</v>
      </c>
      <c r="AA11" s="22">
        <v>5546199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-2786</v>
      </c>
      <c r="D14" s="18"/>
      <c r="E14" s="19">
        <v>-3544029</v>
      </c>
      <c r="F14" s="20">
        <v>-3544029</v>
      </c>
      <c r="G14" s="20">
        <v>-154235</v>
      </c>
      <c r="H14" s="20">
        <v>-57154</v>
      </c>
      <c r="I14" s="20">
        <v>-16626</v>
      </c>
      <c r="J14" s="20">
        <v>-228015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-228015</v>
      </c>
      <c r="X14" s="20">
        <v>-907713</v>
      </c>
      <c r="Y14" s="20">
        <v>679698</v>
      </c>
      <c r="Z14" s="21">
        <v>-74.880276034385318</v>
      </c>
      <c r="AA14" s="22">
        <v>-3544029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25563977</v>
      </c>
      <c r="D17" s="26">
        <f>SUM(D6:D16)</f>
        <v>0</v>
      </c>
      <c r="E17" s="27">
        <f t="shared" si="0"/>
        <v>38856001</v>
      </c>
      <c r="F17" s="28">
        <f t="shared" si="0"/>
        <v>38856001</v>
      </c>
      <c r="G17" s="28">
        <f t="shared" si="0"/>
        <v>1990487</v>
      </c>
      <c r="H17" s="28">
        <f t="shared" si="0"/>
        <v>2148430</v>
      </c>
      <c r="I17" s="28">
        <f t="shared" si="0"/>
        <v>2185130</v>
      </c>
      <c r="J17" s="28">
        <f t="shared" si="0"/>
        <v>6324047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6324047</v>
      </c>
      <c r="X17" s="28">
        <f t="shared" si="0"/>
        <v>9633224</v>
      </c>
      <c r="Y17" s="28">
        <f t="shared" si="0"/>
        <v>-3309177</v>
      </c>
      <c r="Z17" s="29">
        <f>+IF(X17&lt;&gt;0,+(Y17/X17)*100,0)</f>
        <v>-34.351708213158958</v>
      </c>
      <c r="AA17" s="30">
        <f>SUM(AA6:AA16)</f>
        <v>38856001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-15317678</v>
      </c>
      <c r="D26" s="18"/>
      <c r="E26" s="19">
        <v>-4034387</v>
      </c>
      <c r="F26" s="20">
        <v>-4034387</v>
      </c>
      <c r="G26" s="20"/>
      <c r="H26" s="20">
        <v>-3466425</v>
      </c>
      <c r="I26" s="20"/>
      <c r="J26" s="20">
        <v>-3466425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-3466425</v>
      </c>
      <c r="X26" s="20">
        <v>-4034387</v>
      </c>
      <c r="Y26" s="20">
        <v>567962</v>
      </c>
      <c r="Z26" s="21">
        <v>-14.078024740809447</v>
      </c>
      <c r="AA26" s="22">
        <v>-4034387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-15317678</v>
      </c>
      <c r="D27" s="26">
        <f>SUM(D21:D26)</f>
        <v>0</v>
      </c>
      <c r="E27" s="27">
        <f t="shared" si="1"/>
        <v>-4034387</v>
      </c>
      <c r="F27" s="28">
        <f t="shared" si="1"/>
        <v>-4034387</v>
      </c>
      <c r="G27" s="28">
        <f t="shared" si="1"/>
        <v>0</v>
      </c>
      <c r="H27" s="28">
        <f t="shared" si="1"/>
        <v>-3466425</v>
      </c>
      <c r="I27" s="28">
        <f t="shared" si="1"/>
        <v>0</v>
      </c>
      <c r="J27" s="28">
        <f t="shared" si="1"/>
        <v>-3466425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-3466425</v>
      </c>
      <c r="X27" s="28">
        <f t="shared" si="1"/>
        <v>-4034387</v>
      </c>
      <c r="Y27" s="28">
        <f t="shared" si="1"/>
        <v>567962</v>
      </c>
      <c r="Z27" s="29">
        <f>+IF(X27&lt;&gt;0,+(Y27/X27)*100,0)</f>
        <v>-14.078024740809447</v>
      </c>
      <c r="AA27" s="30">
        <f>SUM(AA21:AA26)</f>
        <v>-4034387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10246299</v>
      </c>
      <c r="D38" s="32">
        <f>+D17+D27+D36</f>
        <v>0</v>
      </c>
      <c r="E38" s="33">
        <f t="shared" si="3"/>
        <v>34821614</v>
      </c>
      <c r="F38" s="2">
        <f t="shared" si="3"/>
        <v>34821614</v>
      </c>
      <c r="G38" s="2">
        <f t="shared" si="3"/>
        <v>1990487</v>
      </c>
      <c r="H38" s="2">
        <f t="shared" si="3"/>
        <v>-1317995</v>
      </c>
      <c r="I38" s="2">
        <f t="shared" si="3"/>
        <v>2185130</v>
      </c>
      <c r="J38" s="2">
        <f t="shared" si="3"/>
        <v>2857622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2857622</v>
      </c>
      <c r="X38" s="2">
        <f t="shared" si="3"/>
        <v>5598837</v>
      </c>
      <c r="Y38" s="2">
        <f t="shared" si="3"/>
        <v>-2741215</v>
      </c>
      <c r="Z38" s="34">
        <f>+IF(X38&lt;&gt;0,+(Y38/X38)*100,0)</f>
        <v>-48.960435890525119</v>
      </c>
      <c r="AA38" s="35">
        <f>+AA17+AA27+AA36</f>
        <v>34821614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1990487</v>
      </c>
      <c r="I39" s="2">
        <f>+H40+I60</f>
        <v>672492</v>
      </c>
      <c r="J39" s="2">
        <f>+G39</f>
        <v>0</v>
      </c>
      <c r="K39" s="2">
        <f>+I40+K60</f>
        <v>2857622</v>
      </c>
      <c r="L39" s="2">
        <f>+K40+L60</f>
        <v>2857622</v>
      </c>
      <c r="M39" s="2">
        <f>+L40+M60</f>
        <v>2857622</v>
      </c>
      <c r="N39" s="2">
        <f>+K39</f>
        <v>2857622</v>
      </c>
      <c r="O39" s="2">
        <f>+M40+O60</f>
        <v>2857622</v>
      </c>
      <c r="P39" s="2">
        <f>+O40+P60</f>
        <v>2857622</v>
      </c>
      <c r="Q39" s="2">
        <f>+P40+Q60</f>
        <v>2857622</v>
      </c>
      <c r="R39" s="2">
        <f>+O39</f>
        <v>2857622</v>
      </c>
      <c r="S39" s="2">
        <f>+Q40+S60</f>
        <v>2857622</v>
      </c>
      <c r="T39" s="2">
        <f>+S40+T60</f>
        <v>2857622</v>
      </c>
      <c r="U39" s="2">
        <f>+T40+U60</f>
        <v>2857622</v>
      </c>
      <c r="V39" s="2">
        <f>+S39</f>
        <v>2857622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10246299</v>
      </c>
      <c r="D40" s="43">
        <f t="shared" ref="D40:AA40" si="4">+D38+D39</f>
        <v>0</v>
      </c>
      <c r="E40" s="44">
        <f t="shared" si="4"/>
        <v>34821614</v>
      </c>
      <c r="F40" s="45">
        <f t="shared" si="4"/>
        <v>34821614</v>
      </c>
      <c r="G40" s="45">
        <f t="shared" si="4"/>
        <v>1990487</v>
      </c>
      <c r="H40" s="45">
        <f t="shared" si="4"/>
        <v>672492</v>
      </c>
      <c r="I40" s="45">
        <f t="shared" si="4"/>
        <v>2857622</v>
      </c>
      <c r="J40" s="45">
        <f>+I40</f>
        <v>2857622</v>
      </c>
      <c r="K40" s="45">
        <f t="shared" si="4"/>
        <v>2857622</v>
      </c>
      <c r="L40" s="45">
        <f t="shared" si="4"/>
        <v>2857622</v>
      </c>
      <c r="M40" s="45">
        <f t="shared" si="4"/>
        <v>2857622</v>
      </c>
      <c r="N40" s="45">
        <f>+M40</f>
        <v>2857622</v>
      </c>
      <c r="O40" s="45">
        <f t="shared" si="4"/>
        <v>2857622</v>
      </c>
      <c r="P40" s="45">
        <f t="shared" si="4"/>
        <v>2857622</v>
      </c>
      <c r="Q40" s="45">
        <f t="shared" si="4"/>
        <v>2857622</v>
      </c>
      <c r="R40" s="45">
        <f>+Q40</f>
        <v>2857622</v>
      </c>
      <c r="S40" s="45">
        <f t="shared" si="4"/>
        <v>2857622</v>
      </c>
      <c r="T40" s="45">
        <f t="shared" si="4"/>
        <v>2857622</v>
      </c>
      <c r="U40" s="45">
        <f t="shared" si="4"/>
        <v>2857622</v>
      </c>
      <c r="V40" s="45">
        <f>+U40</f>
        <v>2857622</v>
      </c>
      <c r="W40" s="45">
        <f>+V40</f>
        <v>2857622</v>
      </c>
      <c r="X40" s="45">
        <f t="shared" si="4"/>
        <v>5598837</v>
      </c>
      <c r="Y40" s="45">
        <f t="shared" si="4"/>
        <v>-2741215</v>
      </c>
      <c r="Z40" s="46">
        <f>+IF(X40&lt;&gt;0,+(Y40/X40)*100,0)</f>
        <v>-48.960435890525119</v>
      </c>
      <c r="AA40" s="47">
        <f t="shared" si="4"/>
        <v>34821614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11974839</v>
      </c>
      <c r="D7" s="18"/>
      <c r="E7" s="19">
        <v>11396699</v>
      </c>
      <c r="F7" s="20">
        <v>11396699</v>
      </c>
      <c r="G7" s="20">
        <v>1086663</v>
      </c>
      <c r="H7" s="20">
        <v>1052436</v>
      </c>
      <c r="I7" s="20">
        <v>1160762</v>
      </c>
      <c r="J7" s="20">
        <v>3299861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3299861</v>
      </c>
      <c r="X7" s="20">
        <v>2849166</v>
      </c>
      <c r="Y7" s="20">
        <v>450695</v>
      </c>
      <c r="Z7" s="21">
        <v>15.818488638429631</v>
      </c>
      <c r="AA7" s="22">
        <v>11396699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4244000</v>
      </c>
      <c r="D9" s="18"/>
      <c r="E9" s="19">
        <v>4773486</v>
      </c>
      <c r="F9" s="20">
        <v>4773486</v>
      </c>
      <c r="G9" s="20">
        <v>4430000</v>
      </c>
      <c r="H9" s="20"/>
      <c r="I9" s="20"/>
      <c r="J9" s="20">
        <v>4430000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4430000</v>
      </c>
      <c r="X9" s="20">
        <v>1193367</v>
      </c>
      <c r="Y9" s="20">
        <v>3236633</v>
      </c>
      <c r="Z9" s="21">
        <v>271.21857735298528</v>
      </c>
      <c r="AA9" s="22">
        <v>4773486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2289909</v>
      </c>
      <c r="F10" s="20">
        <v>2289909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572475</v>
      </c>
      <c r="Y10" s="20">
        <v>-572475</v>
      </c>
      <c r="Z10" s="21">
        <v>-100</v>
      </c>
      <c r="AA10" s="22">
        <v>2289909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398216</v>
      </c>
      <c r="F11" s="20">
        <v>398216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99543</v>
      </c>
      <c r="Y11" s="20">
        <v>-99543</v>
      </c>
      <c r="Z11" s="21">
        <v>-100</v>
      </c>
      <c r="AA11" s="22">
        <v>398216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-22655636</v>
      </c>
      <c r="F14" s="20">
        <v>-22655636</v>
      </c>
      <c r="G14" s="20">
        <v>-226653</v>
      </c>
      <c r="H14" s="20">
        <v>-242920</v>
      </c>
      <c r="I14" s="20">
        <v>-253376</v>
      </c>
      <c r="J14" s="20">
        <v>-722949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-722949</v>
      </c>
      <c r="X14" s="20">
        <v>-5663871</v>
      </c>
      <c r="Y14" s="20">
        <v>4940922</v>
      </c>
      <c r="Z14" s="21">
        <v>-87.235779204717062</v>
      </c>
      <c r="AA14" s="22">
        <v>-22655636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16218839</v>
      </c>
      <c r="D17" s="26">
        <f>SUM(D6:D16)</f>
        <v>0</v>
      </c>
      <c r="E17" s="27">
        <f t="shared" si="0"/>
        <v>-3797326</v>
      </c>
      <c r="F17" s="28">
        <f t="shared" si="0"/>
        <v>-3797326</v>
      </c>
      <c r="G17" s="28">
        <f t="shared" si="0"/>
        <v>5290010</v>
      </c>
      <c r="H17" s="28">
        <f t="shared" si="0"/>
        <v>809516</v>
      </c>
      <c r="I17" s="28">
        <f t="shared" si="0"/>
        <v>907386</v>
      </c>
      <c r="J17" s="28">
        <f t="shared" si="0"/>
        <v>7006912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7006912</v>
      </c>
      <c r="X17" s="28">
        <f t="shared" si="0"/>
        <v>-949320</v>
      </c>
      <c r="Y17" s="28">
        <f t="shared" si="0"/>
        <v>7956232</v>
      </c>
      <c r="Z17" s="29">
        <f>+IF(X17&lt;&gt;0,+(Y17/X17)*100,0)</f>
        <v>-838.09800699448033</v>
      </c>
      <c r="AA17" s="30">
        <f>SUM(AA6:AA16)</f>
        <v>-3797326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-3462236</v>
      </c>
      <c r="D26" s="18"/>
      <c r="E26" s="19">
        <v>-13985562</v>
      </c>
      <c r="F26" s="20">
        <v>-13985562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-3496386</v>
      </c>
      <c r="Y26" s="20">
        <v>3496386</v>
      </c>
      <c r="Z26" s="21">
        <v>-100</v>
      </c>
      <c r="AA26" s="22">
        <v>-13985562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-3462236</v>
      </c>
      <c r="D27" s="26">
        <f>SUM(D21:D26)</f>
        <v>0</v>
      </c>
      <c r="E27" s="27">
        <f t="shared" si="1"/>
        <v>-13985562</v>
      </c>
      <c r="F27" s="28">
        <f t="shared" si="1"/>
        <v>-13985562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-3496386</v>
      </c>
      <c r="Y27" s="28">
        <f t="shared" si="1"/>
        <v>3496386</v>
      </c>
      <c r="Z27" s="29">
        <f>+IF(X27&lt;&gt;0,+(Y27/X27)*100,0)</f>
        <v>-100</v>
      </c>
      <c r="AA27" s="30">
        <f>SUM(AA21:AA26)</f>
        <v>-13985562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12756603</v>
      </c>
      <c r="D38" s="32">
        <f>+D17+D27+D36</f>
        <v>0</v>
      </c>
      <c r="E38" s="33">
        <f t="shared" si="3"/>
        <v>-17782888</v>
      </c>
      <c r="F38" s="2">
        <f t="shared" si="3"/>
        <v>-17782888</v>
      </c>
      <c r="G38" s="2">
        <f t="shared" si="3"/>
        <v>5290010</v>
      </c>
      <c r="H38" s="2">
        <f t="shared" si="3"/>
        <v>809516</v>
      </c>
      <c r="I38" s="2">
        <f t="shared" si="3"/>
        <v>907386</v>
      </c>
      <c r="J38" s="2">
        <f t="shared" si="3"/>
        <v>7006912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7006912</v>
      </c>
      <c r="X38" s="2">
        <f t="shared" si="3"/>
        <v>-4445706</v>
      </c>
      <c r="Y38" s="2">
        <f t="shared" si="3"/>
        <v>11452618</v>
      </c>
      <c r="Z38" s="34">
        <f>+IF(X38&lt;&gt;0,+(Y38/X38)*100,0)</f>
        <v>-257.61078217947835</v>
      </c>
      <c r="AA38" s="35">
        <f>+AA17+AA27+AA36</f>
        <v>-17782888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5290010</v>
      </c>
      <c r="I39" s="2">
        <f>+H40+I60</f>
        <v>6099526</v>
      </c>
      <c r="J39" s="2">
        <f>+G39</f>
        <v>0</v>
      </c>
      <c r="K39" s="2">
        <f>+I40+K60</f>
        <v>7006912</v>
      </c>
      <c r="L39" s="2">
        <f>+K40+L60</f>
        <v>7006912</v>
      </c>
      <c r="M39" s="2">
        <f>+L40+M60</f>
        <v>7006912</v>
      </c>
      <c r="N39" s="2">
        <f>+K39</f>
        <v>7006912</v>
      </c>
      <c r="O39" s="2">
        <f>+M40+O60</f>
        <v>7006912</v>
      </c>
      <c r="P39" s="2">
        <f>+O40+P60</f>
        <v>7006912</v>
      </c>
      <c r="Q39" s="2">
        <f>+P40+Q60</f>
        <v>7006912</v>
      </c>
      <c r="R39" s="2">
        <f>+O39</f>
        <v>7006912</v>
      </c>
      <c r="S39" s="2">
        <f>+Q40+S60</f>
        <v>7006912</v>
      </c>
      <c r="T39" s="2">
        <f>+S40+T60</f>
        <v>7006912</v>
      </c>
      <c r="U39" s="2">
        <f>+T40+U60</f>
        <v>7006912</v>
      </c>
      <c r="V39" s="2">
        <f>+S39</f>
        <v>7006912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12756603</v>
      </c>
      <c r="D40" s="43">
        <f t="shared" ref="D40:AA40" si="4">+D38+D39</f>
        <v>0</v>
      </c>
      <c r="E40" s="44">
        <f t="shared" si="4"/>
        <v>-17782888</v>
      </c>
      <c r="F40" s="45">
        <f t="shared" si="4"/>
        <v>-17782888</v>
      </c>
      <c r="G40" s="45">
        <f t="shared" si="4"/>
        <v>5290010</v>
      </c>
      <c r="H40" s="45">
        <f t="shared" si="4"/>
        <v>6099526</v>
      </c>
      <c r="I40" s="45">
        <f t="shared" si="4"/>
        <v>7006912</v>
      </c>
      <c r="J40" s="45">
        <f>+I40</f>
        <v>7006912</v>
      </c>
      <c r="K40" s="45">
        <f t="shared" si="4"/>
        <v>7006912</v>
      </c>
      <c r="L40" s="45">
        <f t="shared" si="4"/>
        <v>7006912</v>
      </c>
      <c r="M40" s="45">
        <f t="shared" si="4"/>
        <v>7006912</v>
      </c>
      <c r="N40" s="45">
        <f>+M40</f>
        <v>7006912</v>
      </c>
      <c r="O40" s="45">
        <f t="shared" si="4"/>
        <v>7006912</v>
      </c>
      <c r="P40" s="45">
        <f t="shared" si="4"/>
        <v>7006912</v>
      </c>
      <c r="Q40" s="45">
        <f t="shared" si="4"/>
        <v>7006912</v>
      </c>
      <c r="R40" s="45">
        <f>+Q40</f>
        <v>7006912</v>
      </c>
      <c r="S40" s="45">
        <f t="shared" si="4"/>
        <v>7006912</v>
      </c>
      <c r="T40" s="45">
        <f t="shared" si="4"/>
        <v>7006912</v>
      </c>
      <c r="U40" s="45">
        <f t="shared" si="4"/>
        <v>7006912</v>
      </c>
      <c r="V40" s="45">
        <f>+U40</f>
        <v>7006912</v>
      </c>
      <c r="W40" s="45">
        <f>+V40</f>
        <v>7006912</v>
      </c>
      <c r="X40" s="45">
        <f t="shared" si="4"/>
        <v>-4445706</v>
      </c>
      <c r="Y40" s="45">
        <f t="shared" si="4"/>
        <v>11452618</v>
      </c>
      <c r="Z40" s="46">
        <f>+IF(X40&lt;&gt;0,+(Y40/X40)*100,0)</f>
        <v>-257.61078217947835</v>
      </c>
      <c r="AA40" s="47">
        <f t="shared" si="4"/>
        <v>-17782888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42739745</v>
      </c>
      <c r="D7" s="18"/>
      <c r="E7" s="19">
        <v>40577977</v>
      </c>
      <c r="F7" s="20">
        <v>40577977</v>
      </c>
      <c r="G7" s="20">
        <v>3768637</v>
      </c>
      <c r="H7" s="20">
        <v>3750596</v>
      </c>
      <c r="I7" s="20">
        <v>3924129</v>
      </c>
      <c r="J7" s="20">
        <v>11443362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11443362</v>
      </c>
      <c r="X7" s="20">
        <v>9381176</v>
      </c>
      <c r="Y7" s="20">
        <v>2062186</v>
      </c>
      <c r="Z7" s="21">
        <v>21.982169399657355</v>
      </c>
      <c r="AA7" s="22">
        <v>40577977</v>
      </c>
    </row>
    <row r="8" spans="1:27" x14ac:dyDescent="0.25">
      <c r="A8" s="23" t="s">
        <v>36</v>
      </c>
      <c r="B8" s="17" t="s">
        <v>32</v>
      </c>
      <c r="C8" s="18">
        <v>60481</v>
      </c>
      <c r="D8" s="18"/>
      <c r="E8" s="19">
        <v>211000</v>
      </c>
      <c r="F8" s="20">
        <v>211000</v>
      </c>
      <c r="G8" s="20">
        <v>2620</v>
      </c>
      <c r="H8" s="20">
        <v>3108</v>
      </c>
      <c r="I8" s="20">
        <v>3930</v>
      </c>
      <c r="J8" s="20">
        <v>9658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9658</v>
      </c>
      <c r="X8" s="20">
        <v>52749</v>
      </c>
      <c r="Y8" s="20">
        <v>-43091</v>
      </c>
      <c r="Z8" s="21">
        <v>-81.690648163946236</v>
      </c>
      <c r="AA8" s="22">
        <v>211000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10963000</v>
      </c>
      <c r="F9" s="20">
        <v>10963000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2740749</v>
      </c>
      <c r="Y9" s="20">
        <v>-2740749</v>
      </c>
      <c r="Z9" s="21">
        <v>-100</v>
      </c>
      <c r="AA9" s="22">
        <v>10963000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1253974</v>
      </c>
      <c r="D11" s="18"/>
      <c r="E11" s="19">
        <v>1108270</v>
      </c>
      <c r="F11" s="20">
        <v>1108270</v>
      </c>
      <c r="G11" s="20">
        <v>110068</v>
      </c>
      <c r="H11" s="20">
        <v>80479</v>
      </c>
      <c r="I11" s="20">
        <v>102103</v>
      </c>
      <c r="J11" s="20">
        <v>292650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292650</v>
      </c>
      <c r="X11" s="20">
        <v>245650</v>
      </c>
      <c r="Y11" s="20">
        <v>47000</v>
      </c>
      <c r="Z11" s="21">
        <v>19.132912680643191</v>
      </c>
      <c r="AA11" s="22">
        <v>1108270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-35222000</v>
      </c>
      <c r="F14" s="20">
        <v>-35222000</v>
      </c>
      <c r="G14" s="20">
        <v>-731328</v>
      </c>
      <c r="H14" s="20">
        <v>-770058</v>
      </c>
      <c r="I14" s="20">
        <v>-1343316</v>
      </c>
      <c r="J14" s="20">
        <v>-2844702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-2844702</v>
      </c>
      <c r="X14" s="20">
        <v>-5788261</v>
      </c>
      <c r="Y14" s="20">
        <v>2943559</v>
      </c>
      <c r="Z14" s="21">
        <v>-50.853943870188303</v>
      </c>
      <c r="AA14" s="22">
        <v>-35222000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-651000</v>
      </c>
      <c r="F15" s="20">
        <v>-651000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-651000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44054200</v>
      </c>
      <c r="D17" s="26">
        <f>SUM(D6:D16)</f>
        <v>0</v>
      </c>
      <c r="E17" s="27">
        <f t="shared" si="0"/>
        <v>16987247</v>
      </c>
      <c r="F17" s="28">
        <f t="shared" si="0"/>
        <v>16987247</v>
      </c>
      <c r="G17" s="28">
        <f t="shared" si="0"/>
        <v>3149997</v>
      </c>
      <c r="H17" s="28">
        <f t="shared" si="0"/>
        <v>3064125</v>
      </c>
      <c r="I17" s="28">
        <f t="shared" si="0"/>
        <v>2686846</v>
      </c>
      <c r="J17" s="28">
        <f t="shared" si="0"/>
        <v>8900968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8900968</v>
      </c>
      <c r="X17" s="28">
        <f t="shared" si="0"/>
        <v>6632063</v>
      </c>
      <c r="Y17" s="28">
        <f t="shared" si="0"/>
        <v>2268905</v>
      </c>
      <c r="Z17" s="29">
        <f>+IF(X17&lt;&gt;0,+(Y17/X17)*100,0)</f>
        <v>34.211149682987028</v>
      </c>
      <c r="AA17" s="30">
        <f>SUM(AA6:AA16)</f>
        <v>16987247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-1361816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-550000</v>
      </c>
      <c r="Y26" s="20">
        <v>550000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-1361816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-550000</v>
      </c>
      <c r="Y27" s="28">
        <f t="shared" si="1"/>
        <v>550000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42692384</v>
      </c>
      <c r="D38" s="32">
        <f>+D17+D27+D36</f>
        <v>0</v>
      </c>
      <c r="E38" s="33">
        <f t="shared" si="3"/>
        <v>15987247</v>
      </c>
      <c r="F38" s="2">
        <f t="shared" si="3"/>
        <v>15987247</v>
      </c>
      <c r="G38" s="2">
        <f t="shared" si="3"/>
        <v>3149997</v>
      </c>
      <c r="H38" s="2">
        <f t="shared" si="3"/>
        <v>3064125</v>
      </c>
      <c r="I38" s="2">
        <f t="shared" si="3"/>
        <v>2686846</v>
      </c>
      <c r="J38" s="2">
        <f t="shared" si="3"/>
        <v>8900968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8900968</v>
      </c>
      <c r="X38" s="2">
        <f t="shared" si="3"/>
        <v>6082063</v>
      </c>
      <c r="Y38" s="2">
        <f t="shared" si="3"/>
        <v>2818905</v>
      </c>
      <c r="Z38" s="34">
        <f>+IF(X38&lt;&gt;0,+(Y38/X38)*100,0)</f>
        <v>46.347842828987467</v>
      </c>
      <c r="AA38" s="35">
        <f>+AA17+AA27+AA36</f>
        <v>15987247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3149997</v>
      </c>
      <c r="I39" s="2">
        <f>+H40+I60</f>
        <v>6214122</v>
      </c>
      <c r="J39" s="2">
        <f>+G39</f>
        <v>0</v>
      </c>
      <c r="K39" s="2">
        <f>+I40+K60</f>
        <v>8900968</v>
      </c>
      <c r="L39" s="2">
        <f>+K40+L60</f>
        <v>8900968</v>
      </c>
      <c r="M39" s="2">
        <f>+L40+M60</f>
        <v>8900968</v>
      </c>
      <c r="N39" s="2">
        <f>+K39</f>
        <v>8900968</v>
      </c>
      <c r="O39" s="2">
        <f>+M40+O60</f>
        <v>8900968</v>
      </c>
      <c r="P39" s="2">
        <f>+O40+P60</f>
        <v>8900968</v>
      </c>
      <c r="Q39" s="2">
        <f>+P40+Q60</f>
        <v>8900968</v>
      </c>
      <c r="R39" s="2">
        <f>+O39</f>
        <v>8900968</v>
      </c>
      <c r="S39" s="2">
        <f>+Q40+S60</f>
        <v>8900968</v>
      </c>
      <c r="T39" s="2">
        <f>+S40+T60</f>
        <v>8900968</v>
      </c>
      <c r="U39" s="2">
        <f>+T40+U60</f>
        <v>8900968</v>
      </c>
      <c r="V39" s="2">
        <f>+S39</f>
        <v>8900968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42692384</v>
      </c>
      <c r="D40" s="43">
        <f t="shared" ref="D40:AA40" si="4">+D38+D39</f>
        <v>0</v>
      </c>
      <c r="E40" s="44">
        <f t="shared" si="4"/>
        <v>15987247</v>
      </c>
      <c r="F40" s="45">
        <f t="shared" si="4"/>
        <v>15987247</v>
      </c>
      <c r="G40" s="45">
        <f t="shared" si="4"/>
        <v>3149997</v>
      </c>
      <c r="H40" s="45">
        <f t="shared" si="4"/>
        <v>6214122</v>
      </c>
      <c r="I40" s="45">
        <f t="shared" si="4"/>
        <v>8900968</v>
      </c>
      <c r="J40" s="45">
        <f>+I40</f>
        <v>8900968</v>
      </c>
      <c r="K40" s="45">
        <f t="shared" si="4"/>
        <v>8900968</v>
      </c>
      <c r="L40" s="45">
        <f t="shared" si="4"/>
        <v>8900968</v>
      </c>
      <c r="M40" s="45">
        <f t="shared" si="4"/>
        <v>8900968</v>
      </c>
      <c r="N40" s="45">
        <f>+M40</f>
        <v>8900968</v>
      </c>
      <c r="O40" s="45">
        <f t="shared" si="4"/>
        <v>8900968</v>
      </c>
      <c r="P40" s="45">
        <f t="shared" si="4"/>
        <v>8900968</v>
      </c>
      <c r="Q40" s="45">
        <f t="shared" si="4"/>
        <v>8900968</v>
      </c>
      <c r="R40" s="45">
        <f>+Q40</f>
        <v>8900968</v>
      </c>
      <c r="S40" s="45">
        <f t="shared" si="4"/>
        <v>8900968</v>
      </c>
      <c r="T40" s="45">
        <f t="shared" si="4"/>
        <v>8900968</v>
      </c>
      <c r="U40" s="45">
        <f t="shared" si="4"/>
        <v>8900968</v>
      </c>
      <c r="V40" s="45">
        <f>+U40</f>
        <v>8900968</v>
      </c>
      <c r="W40" s="45">
        <f>+V40</f>
        <v>8900968</v>
      </c>
      <c r="X40" s="45">
        <f t="shared" si="4"/>
        <v>6082063</v>
      </c>
      <c r="Y40" s="45">
        <f t="shared" si="4"/>
        <v>2818905</v>
      </c>
      <c r="Z40" s="46">
        <f>+IF(X40&lt;&gt;0,+(Y40/X40)*100,0)</f>
        <v>46.347842828987467</v>
      </c>
      <c r="AA40" s="47">
        <f t="shared" si="4"/>
        <v>15987247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110516278</v>
      </c>
      <c r="D7" s="18"/>
      <c r="E7" s="19">
        <v>124807344</v>
      </c>
      <c r="F7" s="20">
        <v>124807344</v>
      </c>
      <c r="G7" s="20">
        <v>9113980</v>
      </c>
      <c r="H7" s="20">
        <v>9567975</v>
      </c>
      <c r="I7" s="20">
        <v>9356690</v>
      </c>
      <c r="J7" s="20">
        <v>28038645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28038645</v>
      </c>
      <c r="X7" s="20">
        <v>31201836</v>
      </c>
      <c r="Y7" s="20">
        <v>-3163191</v>
      </c>
      <c r="Z7" s="21">
        <v>-10.137836119643728</v>
      </c>
      <c r="AA7" s="22">
        <v>124807344</v>
      </c>
    </row>
    <row r="8" spans="1:27" x14ac:dyDescent="0.25">
      <c r="A8" s="23" t="s">
        <v>36</v>
      </c>
      <c r="B8" s="17" t="s">
        <v>32</v>
      </c>
      <c r="C8" s="18">
        <v>822125</v>
      </c>
      <c r="D8" s="18"/>
      <c r="E8" s="19">
        <v>7420307</v>
      </c>
      <c r="F8" s="20">
        <v>8403968</v>
      </c>
      <c r="G8" s="20">
        <v>5012</v>
      </c>
      <c r="H8" s="20">
        <v>163323</v>
      </c>
      <c r="I8" s="20">
        <v>106306</v>
      </c>
      <c r="J8" s="20">
        <v>274641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274641</v>
      </c>
      <c r="X8" s="20">
        <v>2249952</v>
      </c>
      <c r="Y8" s="20">
        <v>-1975311</v>
      </c>
      <c r="Z8" s="21">
        <v>-87.793472927422457</v>
      </c>
      <c r="AA8" s="22">
        <v>8403968</v>
      </c>
    </row>
    <row r="9" spans="1:27" x14ac:dyDescent="0.25">
      <c r="A9" s="23" t="s">
        <v>37</v>
      </c>
      <c r="B9" s="17" t="s">
        <v>6</v>
      </c>
      <c r="C9" s="18">
        <v>29419014</v>
      </c>
      <c r="D9" s="18"/>
      <c r="E9" s="19">
        <v>32162173</v>
      </c>
      <c r="F9" s="20">
        <v>32162173</v>
      </c>
      <c r="G9" s="20">
        <v>12527689</v>
      </c>
      <c r="H9" s="20">
        <v>524000</v>
      </c>
      <c r="I9" s="20"/>
      <c r="J9" s="20">
        <v>13051689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13051689</v>
      </c>
      <c r="X9" s="20">
        <v>10578457</v>
      </c>
      <c r="Y9" s="20">
        <v>2473232</v>
      </c>
      <c r="Z9" s="21">
        <v>23.379893683927627</v>
      </c>
      <c r="AA9" s="22">
        <v>32162173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-13924135</v>
      </c>
      <c r="D14" s="18"/>
      <c r="E14" s="19">
        <v>-97119342</v>
      </c>
      <c r="F14" s="20">
        <v>-97119342</v>
      </c>
      <c r="G14" s="20">
        <v>-2677762</v>
      </c>
      <c r="H14" s="20">
        <v>-311224</v>
      </c>
      <c r="I14" s="20">
        <v>-1180666</v>
      </c>
      <c r="J14" s="20">
        <v>-4169652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-4169652</v>
      </c>
      <c r="X14" s="20">
        <v>-24528024</v>
      </c>
      <c r="Y14" s="20">
        <v>20358372</v>
      </c>
      <c r="Z14" s="21">
        <v>-83.000456946715317</v>
      </c>
      <c r="AA14" s="22">
        <v>-97119342</v>
      </c>
    </row>
    <row r="15" spans="1:27" x14ac:dyDescent="0.25">
      <c r="A15" s="23" t="s">
        <v>43</v>
      </c>
      <c r="B15" s="17" t="s">
        <v>32</v>
      </c>
      <c r="C15" s="18">
        <v>-1281229</v>
      </c>
      <c r="D15" s="18"/>
      <c r="E15" s="19">
        <v>-1135702</v>
      </c>
      <c r="F15" s="20">
        <v>-1135702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-283926</v>
      </c>
      <c r="Y15" s="20">
        <v>283926</v>
      </c>
      <c r="Z15" s="21">
        <v>-100</v>
      </c>
      <c r="AA15" s="22">
        <v>-1135702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125552053</v>
      </c>
      <c r="D17" s="26">
        <f>SUM(D6:D16)</f>
        <v>0</v>
      </c>
      <c r="E17" s="27">
        <f t="shared" si="0"/>
        <v>66134780</v>
      </c>
      <c r="F17" s="28">
        <f t="shared" si="0"/>
        <v>67118441</v>
      </c>
      <c r="G17" s="28">
        <f t="shared" si="0"/>
        <v>18968919</v>
      </c>
      <c r="H17" s="28">
        <f t="shared" si="0"/>
        <v>9944074</v>
      </c>
      <c r="I17" s="28">
        <f t="shared" si="0"/>
        <v>8282330</v>
      </c>
      <c r="J17" s="28">
        <f t="shared" si="0"/>
        <v>37195323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37195323</v>
      </c>
      <c r="X17" s="28">
        <f t="shared" si="0"/>
        <v>19218295</v>
      </c>
      <c r="Y17" s="28">
        <f t="shared" si="0"/>
        <v>17977028</v>
      </c>
      <c r="Z17" s="29">
        <f>+IF(X17&lt;&gt;0,+(Y17/X17)*100,0)</f>
        <v>93.541222049094358</v>
      </c>
      <c r="AA17" s="30">
        <f>SUM(AA6:AA16)</f>
        <v>67118441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-13984516</v>
      </c>
      <c r="D26" s="18"/>
      <c r="E26" s="19">
        <v>-8409948</v>
      </c>
      <c r="F26" s="20">
        <v>-15951341</v>
      </c>
      <c r="G26" s="20">
        <v>-160293</v>
      </c>
      <c r="H26" s="20"/>
      <c r="I26" s="20">
        <v>-2771745</v>
      </c>
      <c r="J26" s="20">
        <v>-2932038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-2932038</v>
      </c>
      <c r="X26" s="20">
        <v>-4871936</v>
      </c>
      <c r="Y26" s="20">
        <v>1939898</v>
      </c>
      <c r="Z26" s="21">
        <v>-39.81780548841364</v>
      </c>
      <c r="AA26" s="22">
        <v>-15951341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-13984516</v>
      </c>
      <c r="D27" s="26">
        <f>SUM(D21:D26)</f>
        <v>0</v>
      </c>
      <c r="E27" s="27">
        <f t="shared" si="1"/>
        <v>-8409948</v>
      </c>
      <c r="F27" s="28">
        <f t="shared" si="1"/>
        <v>-15951341</v>
      </c>
      <c r="G27" s="28">
        <f t="shared" si="1"/>
        <v>-160293</v>
      </c>
      <c r="H27" s="28">
        <f t="shared" si="1"/>
        <v>0</v>
      </c>
      <c r="I27" s="28">
        <f t="shared" si="1"/>
        <v>-2771745</v>
      </c>
      <c r="J27" s="28">
        <f t="shared" si="1"/>
        <v>-2932038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-2932038</v>
      </c>
      <c r="X27" s="28">
        <f t="shared" si="1"/>
        <v>-4871936</v>
      </c>
      <c r="Y27" s="28">
        <f t="shared" si="1"/>
        <v>1939898</v>
      </c>
      <c r="Z27" s="29">
        <f>+IF(X27&lt;&gt;0,+(Y27/X27)*100,0)</f>
        <v>-39.81780548841364</v>
      </c>
      <c r="AA27" s="30">
        <f>SUM(AA21:AA26)</f>
        <v>-15951341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827956</v>
      </c>
      <c r="D33" s="18"/>
      <c r="E33" s="19">
        <v>750000</v>
      </c>
      <c r="F33" s="20">
        <v>750000</v>
      </c>
      <c r="G33" s="20">
        <v>66725</v>
      </c>
      <c r="H33" s="36">
        <v>87448</v>
      </c>
      <c r="I33" s="36">
        <v>57651</v>
      </c>
      <c r="J33" s="36">
        <v>211824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211824</v>
      </c>
      <c r="X33" s="36">
        <v>187500</v>
      </c>
      <c r="Y33" s="20">
        <v>24324</v>
      </c>
      <c r="Z33" s="21">
        <v>12.972800000000001</v>
      </c>
      <c r="AA33" s="22">
        <v>750000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-1301928</v>
      </c>
      <c r="D35" s="18"/>
      <c r="E35" s="19">
        <v>-1447451</v>
      </c>
      <c r="F35" s="20">
        <v>-1447451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-1447451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-473972</v>
      </c>
      <c r="D36" s="26">
        <f>SUM(D31:D35)</f>
        <v>0</v>
      </c>
      <c r="E36" s="27">
        <f t="shared" si="2"/>
        <v>-697451</v>
      </c>
      <c r="F36" s="28">
        <f t="shared" si="2"/>
        <v>-697451</v>
      </c>
      <c r="G36" s="28">
        <f t="shared" si="2"/>
        <v>66725</v>
      </c>
      <c r="H36" s="28">
        <f t="shared" si="2"/>
        <v>87448</v>
      </c>
      <c r="I36" s="28">
        <f t="shared" si="2"/>
        <v>57651</v>
      </c>
      <c r="J36" s="28">
        <f t="shared" si="2"/>
        <v>211824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211824</v>
      </c>
      <c r="X36" s="28">
        <f t="shared" si="2"/>
        <v>187500</v>
      </c>
      <c r="Y36" s="28">
        <f t="shared" si="2"/>
        <v>24324</v>
      </c>
      <c r="Z36" s="29">
        <f>+IF(X36&lt;&gt;0,+(Y36/X36)*100,0)</f>
        <v>12.972800000000001</v>
      </c>
      <c r="AA36" s="30">
        <f>SUM(AA31:AA35)</f>
        <v>-697451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111093565</v>
      </c>
      <c r="D38" s="32">
        <f>+D17+D27+D36</f>
        <v>0</v>
      </c>
      <c r="E38" s="33">
        <f t="shared" si="3"/>
        <v>57027381</v>
      </c>
      <c r="F38" s="2">
        <f t="shared" si="3"/>
        <v>50469649</v>
      </c>
      <c r="G38" s="2">
        <f t="shared" si="3"/>
        <v>18875351</v>
      </c>
      <c r="H38" s="2">
        <f t="shared" si="3"/>
        <v>10031522</v>
      </c>
      <c r="I38" s="2">
        <f t="shared" si="3"/>
        <v>5568236</v>
      </c>
      <c r="J38" s="2">
        <f t="shared" si="3"/>
        <v>34475109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34475109</v>
      </c>
      <c r="X38" s="2">
        <f t="shared" si="3"/>
        <v>14533859</v>
      </c>
      <c r="Y38" s="2">
        <f t="shared" si="3"/>
        <v>19941250</v>
      </c>
      <c r="Z38" s="34">
        <f>+IF(X38&lt;&gt;0,+(Y38/X38)*100,0)</f>
        <v>137.20547309561761</v>
      </c>
      <c r="AA38" s="35">
        <f>+AA17+AA27+AA36</f>
        <v>50469649</v>
      </c>
    </row>
    <row r="39" spans="1:27" x14ac:dyDescent="0.25">
      <c r="A39" s="23" t="s">
        <v>60</v>
      </c>
      <c r="B39" s="17"/>
      <c r="C39" s="32">
        <v>485647022</v>
      </c>
      <c r="D39" s="32"/>
      <c r="E39" s="33">
        <v>520823629</v>
      </c>
      <c r="F39" s="2">
        <v>520823629</v>
      </c>
      <c r="G39" s="2">
        <v>596870466</v>
      </c>
      <c r="H39" s="2">
        <f>+G40+H60</f>
        <v>615745817</v>
      </c>
      <c r="I39" s="2">
        <f>+H40+I60</f>
        <v>625777339</v>
      </c>
      <c r="J39" s="2">
        <f>+G39</f>
        <v>596870466</v>
      </c>
      <c r="K39" s="2">
        <f>+I40+K60</f>
        <v>631345575</v>
      </c>
      <c r="L39" s="2">
        <f>+K40+L60</f>
        <v>631345575</v>
      </c>
      <c r="M39" s="2">
        <f>+L40+M60</f>
        <v>631345575</v>
      </c>
      <c r="N39" s="2">
        <f>+K39</f>
        <v>631345575</v>
      </c>
      <c r="O39" s="2">
        <f>+M40+O60</f>
        <v>631345575</v>
      </c>
      <c r="P39" s="2">
        <f>+O40+P60</f>
        <v>631345575</v>
      </c>
      <c r="Q39" s="2">
        <f>+P40+Q60</f>
        <v>631345575</v>
      </c>
      <c r="R39" s="2">
        <f>+O39</f>
        <v>631345575</v>
      </c>
      <c r="S39" s="2">
        <f>+Q40+S60</f>
        <v>631345575</v>
      </c>
      <c r="T39" s="2">
        <f>+S40+T60</f>
        <v>631345575</v>
      </c>
      <c r="U39" s="2">
        <f>+T40+U60</f>
        <v>631345575</v>
      </c>
      <c r="V39" s="2">
        <f>+S39</f>
        <v>631345575</v>
      </c>
      <c r="W39" s="2">
        <f>+G39</f>
        <v>596870466</v>
      </c>
      <c r="X39" s="2">
        <v>520823629</v>
      </c>
      <c r="Y39" s="2">
        <f>+W39-X39</f>
        <v>76046837</v>
      </c>
      <c r="Z39" s="34">
        <f>+IF(X39&lt;&gt;0,+(Y39/X39)*100,0)</f>
        <v>14.601264759437402</v>
      </c>
      <c r="AA39" s="35">
        <v>520823629</v>
      </c>
    </row>
    <row r="40" spans="1:27" x14ac:dyDescent="0.25">
      <c r="A40" s="41" t="s">
        <v>62</v>
      </c>
      <c r="B40" s="42" t="s">
        <v>61</v>
      </c>
      <c r="C40" s="43">
        <f>+C38+C39</f>
        <v>596740587</v>
      </c>
      <c r="D40" s="43">
        <f t="shared" ref="D40:AA40" si="4">+D38+D39</f>
        <v>0</v>
      </c>
      <c r="E40" s="44">
        <f t="shared" si="4"/>
        <v>577851010</v>
      </c>
      <c r="F40" s="45">
        <f t="shared" si="4"/>
        <v>571293278</v>
      </c>
      <c r="G40" s="45">
        <f t="shared" si="4"/>
        <v>615745817</v>
      </c>
      <c r="H40" s="45">
        <f t="shared" si="4"/>
        <v>625777339</v>
      </c>
      <c r="I40" s="45">
        <f t="shared" si="4"/>
        <v>631345575</v>
      </c>
      <c r="J40" s="45">
        <f>+I40</f>
        <v>631345575</v>
      </c>
      <c r="K40" s="45">
        <f t="shared" si="4"/>
        <v>631345575</v>
      </c>
      <c r="L40" s="45">
        <f t="shared" si="4"/>
        <v>631345575</v>
      </c>
      <c r="M40" s="45">
        <f t="shared" si="4"/>
        <v>631345575</v>
      </c>
      <c r="N40" s="45">
        <f>+M40</f>
        <v>631345575</v>
      </c>
      <c r="O40" s="45">
        <f t="shared" si="4"/>
        <v>631345575</v>
      </c>
      <c r="P40" s="45">
        <f t="shared" si="4"/>
        <v>631345575</v>
      </c>
      <c r="Q40" s="45">
        <f t="shared" si="4"/>
        <v>631345575</v>
      </c>
      <c r="R40" s="45">
        <f>+Q40</f>
        <v>631345575</v>
      </c>
      <c r="S40" s="45">
        <f t="shared" si="4"/>
        <v>631345575</v>
      </c>
      <c r="T40" s="45">
        <f t="shared" si="4"/>
        <v>631345575</v>
      </c>
      <c r="U40" s="45">
        <f t="shared" si="4"/>
        <v>631345575</v>
      </c>
      <c r="V40" s="45">
        <f>+U40</f>
        <v>631345575</v>
      </c>
      <c r="W40" s="45">
        <f>+V40</f>
        <v>631345575</v>
      </c>
      <c r="X40" s="45">
        <f t="shared" si="4"/>
        <v>535357488</v>
      </c>
      <c r="Y40" s="45">
        <f t="shared" si="4"/>
        <v>95988087</v>
      </c>
      <c r="Z40" s="46">
        <f>+IF(X40&lt;&gt;0,+(Y40/X40)*100,0)</f>
        <v>17.929717833702927</v>
      </c>
      <c r="AA40" s="47">
        <f t="shared" si="4"/>
        <v>571293278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596870466</v>
      </c>
      <c r="J60">
        <v>596870466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40676942</v>
      </c>
      <c r="D7" s="18"/>
      <c r="E7" s="19">
        <v>44983462</v>
      </c>
      <c r="F7" s="20">
        <v>44983462</v>
      </c>
      <c r="G7" s="20">
        <v>3131788</v>
      </c>
      <c r="H7" s="20">
        <v>3194848</v>
      </c>
      <c r="I7" s="20">
        <v>3513830</v>
      </c>
      <c r="J7" s="20">
        <v>9840466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9840466</v>
      </c>
      <c r="X7" s="20">
        <v>11245866</v>
      </c>
      <c r="Y7" s="20">
        <v>-1405400</v>
      </c>
      <c r="Z7" s="21">
        <v>-12.497036688859712</v>
      </c>
      <c r="AA7" s="22">
        <v>44983462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19662694</v>
      </c>
      <c r="D9" s="18"/>
      <c r="E9" s="19"/>
      <c r="F9" s="20"/>
      <c r="G9" s="20">
        <v>8848191</v>
      </c>
      <c r="H9" s="20"/>
      <c r="I9" s="20"/>
      <c r="J9" s="20">
        <v>8848191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8848191</v>
      </c>
      <c r="X9" s="20"/>
      <c r="Y9" s="20">
        <v>8848191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-15898211</v>
      </c>
      <c r="D14" s="18"/>
      <c r="E14" s="19"/>
      <c r="F14" s="20"/>
      <c r="G14" s="20">
        <v>-941517</v>
      </c>
      <c r="H14" s="20">
        <v>-1613927</v>
      </c>
      <c r="I14" s="20">
        <v>-1998851</v>
      </c>
      <c r="J14" s="20">
        <v>-4554295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-4554295</v>
      </c>
      <c r="X14" s="20"/>
      <c r="Y14" s="20">
        <v>-4554295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44441425</v>
      </c>
      <c r="D17" s="26">
        <f>SUM(D6:D16)</f>
        <v>0</v>
      </c>
      <c r="E17" s="27">
        <f t="shared" si="0"/>
        <v>44983462</v>
      </c>
      <c r="F17" s="28">
        <f t="shared" si="0"/>
        <v>44983462</v>
      </c>
      <c r="G17" s="28">
        <f t="shared" si="0"/>
        <v>11038462</v>
      </c>
      <c r="H17" s="28">
        <f t="shared" si="0"/>
        <v>1580921</v>
      </c>
      <c r="I17" s="28">
        <f t="shared" si="0"/>
        <v>1514979</v>
      </c>
      <c r="J17" s="28">
        <f t="shared" si="0"/>
        <v>14134362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14134362</v>
      </c>
      <c r="X17" s="28">
        <f t="shared" si="0"/>
        <v>11245866</v>
      </c>
      <c r="Y17" s="28">
        <f t="shared" si="0"/>
        <v>2888496</v>
      </c>
      <c r="Z17" s="29">
        <f>+IF(X17&lt;&gt;0,+(Y17/X17)*100,0)</f>
        <v>25.684958366034238</v>
      </c>
      <c r="AA17" s="30">
        <f>SUM(AA6:AA16)</f>
        <v>44983462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-16667435</v>
      </c>
      <c r="D26" s="18"/>
      <c r="E26" s="19"/>
      <c r="F26" s="20"/>
      <c r="G26" s="20">
        <v>-1173919</v>
      </c>
      <c r="H26" s="20">
        <v>-2151112</v>
      </c>
      <c r="I26" s="20">
        <v>-182638</v>
      </c>
      <c r="J26" s="20">
        <v>-3507669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-3507669</v>
      </c>
      <c r="X26" s="20"/>
      <c r="Y26" s="20">
        <v>-3507669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-16667435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-1173919</v>
      </c>
      <c r="H27" s="28">
        <f t="shared" si="1"/>
        <v>-2151112</v>
      </c>
      <c r="I27" s="28">
        <f t="shared" si="1"/>
        <v>-182638</v>
      </c>
      <c r="J27" s="28">
        <f t="shared" si="1"/>
        <v>-3507669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-3507669</v>
      </c>
      <c r="X27" s="28">
        <f t="shared" si="1"/>
        <v>0</v>
      </c>
      <c r="Y27" s="28">
        <f t="shared" si="1"/>
        <v>-3507669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27773990</v>
      </c>
      <c r="D38" s="32">
        <f>+D17+D27+D36</f>
        <v>0</v>
      </c>
      <c r="E38" s="33">
        <f t="shared" si="3"/>
        <v>44983462</v>
      </c>
      <c r="F38" s="2">
        <f t="shared" si="3"/>
        <v>44983462</v>
      </c>
      <c r="G38" s="2">
        <f t="shared" si="3"/>
        <v>9864543</v>
      </c>
      <c r="H38" s="2">
        <f t="shared" si="3"/>
        <v>-570191</v>
      </c>
      <c r="I38" s="2">
        <f t="shared" si="3"/>
        <v>1332341</v>
      </c>
      <c r="J38" s="2">
        <f t="shared" si="3"/>
        <v>10626693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10626693</v>
      </c>
      <c r="X38" s="2">
        <f t="shared" si="3"/>
        <v>11245866</v>
      </c>
      <c r="Y38" s="2">
        <f t="shared" si="3"/>
        <v>-619173</v>
      </c>
      <c r="Z38" s="34">
        <f>+IF(X38&lt;&gt;0,+(Y38/X38)*100,0)</f>
        <v>-5.5057831917968789</v>
      </c>
      <c r="AA38" s="35">
        <f>+AA17+AA27+AA36</f>
        <v>44983462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9864543</v>
      </c>
      <c r="I39" s="2">
        <f>+H40+I60</f>
        <v>9294352</v>
      </c>
      <c r="J39" s="2">
        <f>+G39</f>
        <v>0</v>
      </c>
      <c r="K39" s="2">
        <f>+I40+K60</f>
        <v>10626693</v>
      </c>
      <c r="L39" s="2">
        <f>+K40+L60</f>
        <v>10626693</v>
      </c>
      <c r="M39" s="2">
        <f>+L40+M60</f>
        <v>10626693</v>
      </c>
      <c r="N39" s="2">
        <f>+K39</f>
        <v>10626693</v>
      </c>
      <c r="O39" s="2">
        <f>+M40+O60</f>
        <v>10626693</v>
      </c>
      <c r="P39" s="2">
        <f>+O40+P60</f>
        <v>10626693</v>
      </c>
      <c r="Q39" s="2">
        <f>+P40+Q60</f>
        <v>10626693</v>
      </c>
      <c r="R39" s="2">
        <f>+O39</f>
        <v>10626693</v>
      </c>
      <c r="S39" s="2">
        <f>+Q40+S60</f>
        <v>10626693</v>
      </c>
      <c r="T39" s="2">
        <f>+S40+T60</f>
        <v>10626693</v>
      </c>
      <c r="U39" s="2">
        <f>+T40+U60</f>
        <v>10626693</v>
      </c>
      <c r="V39" s="2">
        <f>+S39</f>
        <v>10626693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27773990</v>
      </c>
      <c r="D40" s="43">
        <f t="shared" ref="D40:AA40" si="4">+D38+D39</f>
        <v>0</v>
      </c>
      <c r="E40" s="44">
        <f t="shared" si="4"/>
        <v>44983462</v>
      </c>
      <c r="F40" s="45">
        <f t="shared" si="4"/>
        <v>44983462</v>
      </c>
      <c r="G40" s="45">
        <f t="shared" si="4"/>
        <v>9864543</v>
      </c>
      <c r="H40" s="45">
        <f t="shared" si="4"/>
        <v>9294352</v>
      </c>
      <c r="I40" s="45">
        <f t="shared" si="4"/>
        <v>10626693</v>
      </c>
      <c r="J40" s="45">
        <f>+I40</f>
        <v>10626693</v>
      </c>
      <c r="K40" s="45">
        <f t="shared" si="4"/>
        <v>10626693</v>
      </c>
      <c r="L40" s="45">
        <f t="shared" si="4"/>
        <v>10626693</v>
      </c>
      <c r="M40" s="45">
        <f t="shared" si="4"/>
        <v>10626693</v>
      </c>
      <c r="N40" s="45">
        <f>+M40</f>
        <v>10626693</v>
      </c>
      <c r="O40" s="45">
        <f t="shared" si="4"/>
        <v>10626693</v>
      </c>
      <c r="P40" s="45">
        <f t="shared" si="4"/>
        <v>10626693</v>
      </c>
      <c r="Q40" s="45">
        <f t="shared" si="4"/>
        <v>10626693</v>
      </c>
      <c r="R40" s="45">
        <f>+Q40</f>
        <v>10626693</v>
      </c>
      <c r="S40" s="45">
        <f t="shared" si="4"/>
        <v>10626693</v>
      </c>
      <c r="T40" s="45">
        <f t="shared" si="4"/>
        <v>10626693</v>
      </c>
      <c r="U40" s="45">
        <f t="shared" si="4"/>
        <v>10626693</v>
      </c>
      <c r="V40" s="45">
        <f>+U40</f>
        <v>10626693</v>
      </c>
      <c r="W40" s="45">
        <f>+V40</f>
        <v>10626693</v>
      </c>
      <c r="X40" s="45">
        <f t="shared" si="4"/>
        <v>11245866</v>
      </c>
      <c r="Y40" s="45">
        <f t="shared" si="4"/>
        <v>-619173</v>
      </c>
      <c r="Z40" s="46">
        <f>+IF(X40&lt;&gt;0,+(Y40/X40)*100,0)</f>
        <v>-5.5057831917968789</v>
      </c>
      <c r="AA40" s="47">
        <f t="shared" si="4"/>
        <v>44983462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9600261</v>
      </c>
      <c r="F7" s="20">
        <v>9600261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2400066</v>
      </c>
      <c r="Y7" s="20">
        <v>-2400066</v>
      </c>
      <c r="Z7" s="21">
        <v>-100</v>
      </c>
      <c r="AA7" s="22">
        <v>9600261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11854622</v>
      </c>
      <c r="F8" s="20">
        <v>11854622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11854622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-12382640</v>
      </c>
      <c r="D14" s="18"/>
      <c r="E14" s="19">
        <v>-590150</v>
      </c>
      <c r="F14" s="20">
        <v>-590150</v>
      </c>
      <c r="G14" s="20"/>
      <c r="H14" s="20">
        <v>-469877</v>
      </c>
      <c r="I14" s="20">
        <v>-992934</v>
      </c>
      <c r="J14" s="20">
        <v>-1462811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-1462811</v>
      </c>
      <c r="X14" s="20">
        <v>-147576</v>
      </c>
      <c r="Y14" s="20">
        <v>-1315235</v>
      </c>
      <c r="Z14" s="21">
        <v>891.22553802786354</v>
      </c>
      <c r="AA14" s="22">
        <v>-590150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-13632816</v>
      </c>
      <c r="F15" s="20">
        <v>-13632816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-13632816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-12382640</v>
      </c>
      <c r="D17" s="26">
        <f>SUM(D6:D16)</f>
        <v>0</v>
      </c>
      <c r="E17" s="27">
        <f t="shared" si="0"/>
        <v>7231917</v>
      </c>
      <c r="F17" s="28">
        <f t="shared" si="0"/>
        <v>7231917</v>
      </c>
      <c r="G17" s="28">
        <f t="shared" si="0"/>
        <v>0</v>
      </c>
      <c r="H17" s="28">
        <f t="shared" si="0"/>
        <v>-469877</v>
      </c>
      <c r="I17" s="28">
        <f t="shared" si="0"/>
        <v>-992934</v>
      </c>
      <c r="J17" s="28">
        <f t="shared" si="0"/>
        <v>-1462811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-1462811</v>
      </c>
      <c r="X17" s="28">
        <f t="shared" si="0"/>
        <v>2252490</v>
      </c>
      <c r="Y17" s="28">
        <f t="shared" si="0"/>
        <v>-3715301</v>
      </c>
      <c r="Z17" s="29">
        <f>+IF(X17&lt;&gt;0,+(Y17/X17)*100,0)</f>
        <v>-164.94195312742787</v>
      </c>
      <c r="AA17" s="30">
        <f>SUM(AA6:AA16)</f>
        <v>7231917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-20426268</v>
      </c>
      <c r="D26" s="18"/>
      <c r="E26" s="19"/>
      <c r="F26" s="20"/>
      <c r="G26" s="20">
        <v>-32210</v>
      </c>
      <c r="H26" s="20"/>
      <c r="I26" s="20"/>
      <c r="J26" s="20">
        <v>-32210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-32210</v>
      </c>
      <c r="X26" s="20"/>
      <c r="Y26" s="20">
        <v>-32210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-20426268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-32210</v>
      </c>
      <c r="H27" s="28">
        <f t="shared" si="1"/>
        <v>0</v>
      </c>
      <c r="I27" s="28">
        <f t="shared" si="1"/>
        <v>0</v>
      </c>
      <c r="J27" s="28">
        <f t="shared" si="1"/>
        <v>-32210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-32210</v>
      </c>
      <c r="X27" s="28">
        <f t="shared" si="1"/>
        <v>0</v>
      </c>
      <c r="Y27" s="28">
        <f t="shared" si="1"/>
        <v>-32210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-32808908</v>
      </c>
      <c r="D38" s="32">
        <f>+D17+D27+D36</f>
        <v>0</v>
      </c>
      <c r="E38" s="33">
        <f t="shared" si="3"/>
        <v>7231917</v>
      </c>
      <c r="F38" s="2">
        <f t="shared" si="3"/>
        <v>7231917</v>
      </c>
      <c r="G38" s="2">
        <f t="shared" si="3"/>
        <v>-32210</v>
      </c>
      <c r="H38" s="2">
        <f t="shared" si="3"/>
        <v>-469877</v>
      </c>
      <c r="I38" s="2">
        <f t="shared" si="3"/>
        <v>-992934</v>
      </c>
      <c r="J38" s="2">
        <f t="shared" si="3"/>
        <v>-1495021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-1495021</v>
      </c>
      <c r="X38" s="2">
        <f t="shared" si="3"/>
        <v>2252490</v>
      </c>
      <c r="Y38" s="2">
        <f t="shared" si="3"/>
        <v>-3747511</v>
      </c>
      <c r="Z38" s="34">
        <f>+IF(X38&lt;&gt;0,+(Y38/X38)*100,0)</f>
        <v>-166.3719261794725</v>
      </c>
      <c r="AA38" s="35">
        <f>+AA17+AA27+AA36</f>
        <v>7231917</v>
      </c>
    </row>
    <row r="39" spans="1:27" x14ac:dyDescent="0.25">
      <c r="A39" s="23" t="s">
        <v>60</v>
      </c>
      <c r="B39" s="17"/>
      <c r="C39" s="32">
        <v>-13228747</v>
      </c>
      <c r="D39" s="32"/>
      <c r="E39" s="33"/>
      <c r="F39" s="2"/>
      <c r="G39" s="2">
        <v>-87075551</v>
      </c>
      <c r="H39" s="2">
        <f>+G40+H60</f>
        <v>-87107761</v>
      </c>
      <c r="I39" s="2">
        <f>+H40+I60</f>
        <v>-87577638</v>
      </c>
      <c r="J39" s="2">
        <f>+G39</f>
        <v>-87075551</v>
      </c>
      <c r="K39" s="2">
        <f>+I40+K60</f>
        <v>-88570572</v>
      </c>
      <c r="L39" s="2">
        <f>+K40+L60</f>
        <v>-88570572</v>
      </c>
      <c r="M39" s="2">
        <f>+L40+M60</f>
        <v>-88570572</v>
      </c>
      <c r="N39" s="2">
        <f>+K39</f>
        <v>-88570572</v>
      </c>
      <c r="O39" s="2">
        <f>+M40+O60</f>
        <v>-88570572</v>
      </c>
      <c r="P39" s="2">
        <f>+O40+P60</f>
        <v>-88570572</v>
      </c>
      <c r="Q39" s="2">
        <f>+P40+Q60</f>
        <v>-88570572</v>
      </c>
      <c r="R39" s="2">
        <f>+O39</f>
        <v>-88570572</v>
      </c>
      <c r="S39" s="2">
        <f>+Q40+S60</f>
        <v>-88570572</v>
      </c>
      <c r="T39" s="2">
        <f>+S40+T60</f>
        <v>-88570572</v>
      </c>
      <c r="U39" s="2">
        <f>+T40+U60</f>
        <v>-88570572</v>
      </c>
      <c r="V39" s="2">
        <f>+S39</f>
        <v>-88570572</v>
      </c>
      <c r="W39" s="2">
        <f>+G39</f>
        <v>-87075551</v>
      </c>
      <c r="X39" s="2"/>
      <c r="Y39" s="2">
        <f>+W39-X39</f>
        <v>-87075551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-46037655</v>
      </c>
      <c r="D40" s="43">
        <f t="shared" ref="D40:AA40" si="4">+D38+D39</f>
        <v>0</v>
      </c>
      <c r="E40" s="44">
        <f t="shared" si="4"/>
        <v>7231917</v>
      </c>
      <c r="F40" s="45">
        <f t="shared" si="4"/>
        <v>7231917</v>
      </c>
      <c r="G40" s="45">
        <f t="shared" si="4"/>
        <v>-87107761</v>
      </c>
      <c r="H40" s="45">
        <f t="shared" si="4"/>
        <v>-87577638</v>
      </c>
      <c r="I40" s="45">
        <f t="shared" si="4"/>
        <v>-88570572</v>
      </c>
      <c r="J40" s="45">
        <f>+I40</f>
        <v>-88570572</v>
      </c>
      <c r="K40" s="45">
        <f t="shared" si="4"/>
        <v>-88570572</v>
      </c>
      <c r="L40" s="45">
        <f t="shared" si="4"/>
        <v>-88570572</v>
      </c>
      <c r="M40" s="45">
        <f t="shared" si="4"/>
        <v>-88570572</v>
      </c>
      <c r="N40" s="45">
        <f>+M40</f>
        <v>-88570572</v>
      </c>
      <c r="O40" s="45">
        <f t="shared" si="4"/>
        <v>-88570572</v>
      </c>
      <c r="P40" s="45">
        <f t="shared" si="4"/>
        <v>-88570572</v>
      </c>
      <c r="Q40" s="45">
        <f t="shared" si="4"/>
        <v>-88570572</v>
      </c>
      <c r="R40" s="45">
        <f>+Q40</f>
        <v>-88570572</v>
      </c>
      <c r="S40" s="45">
        <f t="shared" si="4"/>
        <v>-88570572</v>
      </c>
      <c r="T40" s="45">
        <f t="shared" si="4"/>
        <v>-88570572</v>
      </c>
      <c r="U40" s="45">
        <f t="shared" si="4"/>
        <v>-88570572</v>
      </c>
      <c r="V40" s="45">
        <f>+U40</f>
        <v>-88570572</v>
      </c>
      <c r="W40" s="45">
        <f>+V40</f>
        <v>-88570572</v>
      </c>
      <c r="X40" s="45">
        <f t="shared" si="4"/>
        <v>2252490</v>
      </c>
      <c r="Y40" s="45">
        <f t="shared" si="4"/>
        <v>-90823062</v>
      </c>
      <c r="Z40" s="46">
        <f>+IF(X40&lt;&gt;0,+(Y40/X40)*100,0)</f>
        <v>-4032.1183223898884</v>
      </c>
      <c r="AA40" s="47">
        <f t="shared" si="4"/>
        <v>7231917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-87075551</v>
      </c>
      <c r="J60">
        <v>-87075551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6015</v>
      </c>
      <c r="D7" s="18"/>
      <c r="E7" s="19"/>
      <c r="F7" s="20"/>
      <c r="G7" s="20">
        <v>1499</v>
      </c>
      <c r="H7" s="20">
        <v>548</v>
      </c>
      <c r="I7" s="20">
        <v>974</v>
      </c>
      <c r="J7" s="20">
        <v>3021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3021</v>
      </c>
      <c r="X7" s="20"/>
      <c r="Y7" s="20">
        <v>3021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199960</v>
      </c>
      <c r="D8" s="18"/>
      <c r="E8" s="19">
        <v>51892</v>
      </c>
      <c r="F8" s="20">
        <v>51892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12972</v>
      </c>
      <c r="Y8" s="20">
        <v>-12972</v>
      </c>
      <c r="Z8" s="21">
        <v>-100</v>
      </c>
      <c r="AA8" s="22">
        <v>51892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9330939</v>
      </c>
      <c r="F9" s="20">
        <v>9330939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2332734</v>
      </c>
      <c r="Y9" s="20">
        <v>-2332734</v>
      </c>
      <c r="Z9" s="21">
        <v>-100</v>
      </c>
      <c r="AA9" s="22">
        <v>9330939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6786868</v>
      </c>
      <c r="F11" s="20">
        <v>6786868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1696716</v>
      </c>
      <c r="Y11" s="20">
        <v>-1696716</v>
      </c>
      <c r="Z11" s="21">
        <v>-100</v>
      </c>
      <c r="AA11" s="22">
        <v>6786868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-10394100</v>
      </c>
      <c r="D14" s="18"/>
      <c r="E14" s="19"/>
      <c r="F14" s="20"/>
      <c r="G14" s="20">
        <v>-214441</v>
      </c>
      <c r="H14" s="20">
        <v>-268376</v>
      </c>
      <c r="I14" s="20">
        <v>-949883</v>
      </c>
      <c r="J14" s="20">
        <v>-1432700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-1432700</v>
      </c>
      <c r="X14" s="20"/>
      <c r="Y14" s="20">
        <v>-1432700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-10188125</v>
      </c>
      <c r="D17" s="26">
        <f>SUM(D6:D16)</f>
        <v>0</v>
      </c>
      <c r="E17" s="27">
        <f t="shared" si="0"/>
        <v>16169699</v>
      </c>
      <c r="F17" s="28">
        <f t="shared" si="0"/>
        <v>16169699</v>
      </c>
      <c r="G17" s="28">
        <f t="shared" si="0"/>
        <v>-212942</v>
      </c>
      <c r="H17" s="28">
        <f t="shared" si="0"/>
        <v>-267828</v>
      </c>
      <c r="I17" s="28">
        <f t="shared" si="0"/>
        <v>-948909</v>
      </c>
      <c r="J17" s="28">
        <f t="shared" si="0"/>
        <v>-1429679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-1429679</v>
      </c>
      <c r="X17" s="28">
        <f t="shared" si="0"/>
        <v>4042422</v>
      </c>
      <c r="Y17" s="28">
        <f t="shared" si="0"/>
        <v>-5472101</v>
      </c>
      <c r="Z17" s="29">
        <f>+IF(X17&lt;&gt;0,+(Y17/X17)*100,0)</f>
        <v>-135.36689143290829</v>
      </c>
      <c r="AA17" s="30">
        <f>SUM(AA6:AA16)</f>
        <v>16169699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-937342</v>
      </c>
      <c r="D26" s="18"/>
      <c r="E26" s="19">
        <v>-1000000</v>
      </c>
      <c r="F26" s="20">
        <v>-1000000</v>
      </c>
      <c r="G26" s="20"/>
      <c r="H26" s="20"/>
      <c r="I26" s="20">
        <v>-168000</v>
      </c>
      <c r="J26" s="20">
        <v>-168000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-168000</v>
      </c>
      <c r="X26" s="20">
        <v>-250000</v>
      </c>
      <c r="Y26" s="20">
        <v>82000</v>
      </c>
      <c r="Z26" s="21">
        <v>-32.800000000000004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-937342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-168000</v>
      </c>
      <c r="J27" s="28">
        <f t="shared" si="1"/>
        <v>-168000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-168000</v>
      </c>
      <c r="X27" s="28">
        <f t="shared" si="1"/>
        <v>-250000</v>
      </c>
      <c r="Y27" s="28">
        <f t="shared" si="1"/>
        <v>82000</v>
      </c>
      <c r="Z27" s="29">
        <f>+IF(X27&lt;&gt;0,+(Y27/X27)*100,0)</f>
        <v>-32.800000000000004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-11125467</v>
      </c>
      <c r="D38" s="32">
        <f>+D17+D27+D36</f>
        <v>0</v>
      </c>
      <c r="E38" s="33">
        <f t="shared" si="3"/>
        <v>15169699</v>
      </c>
      <c r="F38" s="2">
        <f t="shared" si="3"/>
        <v>15169699</v>
      </c>
      <c r="G38" s="2">
        <f t="shared" si="3"/>
        <v>-212942</v>
      </c>
      <c r="H38" s="2">
        <f t="shared" si="3"/>
        <v>-267828</v>
      </c>
      <c r="I38" s="2">
        <f t="shared" si="3"/>
        <v>-1116909</v>
      </c>
      <c r="J38" s="2">
        <f t="shared" si="3"/>
        <v>-1597679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-1597679</v>
      </c>
      <c r="X38" s="2">
        <f t="shared" si="3"/>
        <v>3792422</v>
      </c>
      <c r="Y38" s="2">
        <f t="shared" si="3"/>
        <v>-5390101</v>
      </c>
      <c r="Z38" s="34">
        <f>+IF(X38&lt;&gt;0,+(Y38/X38)*100,0)</f>
        <v>-142.12819670384783</v>
      </c>
      <c r="AA38" s="35">
        <f>+AA17+AA27+AA36</f>
        <v>15169699</v>
      </c>
    </row>
    <row r="39" spans="1:27" x14ac:dyDescent="0.25">
      <c r="A39" s="23" t="s">
        <v>60</v>
      </c>
      <c r="B39" s="17"/>
      <c r="C39" s="32">
        <v>-32560303</v>
      </c>
      <c r="D39" s="32"/>
      <c r="E39" s="33"/>
      <c r="F39" s="2"/>
      <c r="G39" s="2">
        <v>-43684455</v>
      </c>
      <c r="H39" s="2">
        <f>+G40+H60</f>
        <v>-43897397</v>
      </c>
      <c r="I39" s="2">
        <f>+H40+I60</f>
        <v>-44165225</v>
      </c>
      <c r="J39" s="2">
        <f>+G39</f>
        <v>-43684455</v>
      </c>
      <c r="K39" s="2">
        <f>+I40+K60</f>
        <v>-45282134</v>
      </c>
      <c r="L39" s="2">
        <f>+K40+L60</f>
        <v>-45282134</v>
      </c>
      <c r="M39" s="2">
        <f>+L40+M60</f>
        <v>-45282134</v>
      </c>
      <c r="N39" s="2">
        <f>+K39</f>
        <v>-45282134</v>
      </c>
      <c r="O39" s="2">
        <f>+M40+O60</f>
        <v>-45282134</v>
      </c>
      <c r="P39" s="2">
        <f>+O40+P60</f>
        <v>-45282134</v>
      </c>
      <c r="Q39" s="2">
        <f>+P40+Q60</f>
        <v>-45282134</v>
      </c>
      <c r="R39" s="2">
        <f>+O39</f>
        <v>-45282134</v>
      </c>
      <c r="S39" s="2">
        <f>+Q40+S60</f>
        <v>-45282134</v>
      </c>
      <c r="T39" s="2">
        <f>+S40+T60</f>
        <v>-45282134</v>
      </c>
      <c r="U39" s="2">
        <f>+T40+U60</f>
        <v>-45282134</v>
      </c>
      <c r="V39" s="2">
        <f>+S39</f>
        <v>-45282134</v>
      </c>
      <c r="W39" s="2">
        <f>+G39</f>
        <v>-43684455</v>
      </c>
      <c r="X39" s="2"/>
      <c r="Y39" s="2">
        <f>+W39-X39</f>
        <v>-43684455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-43685770</v>
      </c>
      <c r="D40" s="43">
        <f t="shared" ref="D40:AA40" si="4">+D38+D39</f>
        <v>0</v>
      </c>
      <c r="E40" s="44">
        <f t="shared" si="4"/>
        <v>15169699</v>
      </c>
      <c r="F40" s="45">
        <f t="shared" si="4"/>
        <v>15169699</v>
      </c>
      <c r="G40" s="45">
        <f t="shared" si="4"/>
        <v>-43897397</v>
      </c>
      <c r="H40" s="45">
        <f t="shared" si="4"/>
        <v>-44165225</v>
      </c>
      <c r="I40" s="45">
        <f t="shared" si="4"/>
        <v>-45282134</v>
      </c>
      <c r="J40" s="45">
        <f>+I40</f>
        <v>-45282134</v>
      </c>
      <c r="K40" s="45">
        <f t="shared" si="4"/>
        <v>-45282134</v>
      </c>
      <c r="L40" s="45">
        <f t="shared" si="4"/>
        <v>-45282134</v>
      </c>
      <c r="M40" s="45">
        <f t="shared" si="4"/>
        <v>-45282134</v>
      </c>
      <c r="N40" s="45">
        <f>+M40</f>
        <v>-45282134</v>
      </c>
      <c r="O40" s="45">
        <f t="shared" si="4"/>
        <v>-45282134</v>
      </c>
      <c r="P40" s="45">
        <f t="shared" si="4"/>
        <v>-45282134</v>
      </c>
      <c r="Q40" s="45">
        <f t="shared" si="4"/>
        <v>-45282134</v>
      </c>
      <c r="R40" s="45">
        <f>+Q40</f>
        <v>-45282134</v>
      </c>
      <c r="S40" s="45">
        <f t="shared" si="4"/>
        <v>-45282134</v>
      </c>
      <c r="T40" s="45">
        <f t="shared" si="4"/>
        <v>-45282134</v>
      </c>
      <c r="U40" s="45">
        <f t="shared" si="4"/>
        <v>-45282134</v>
      </c>
      <c r="V40" s="45">
        <f>+U40</f>
        <v>-45282134</v>
      </c>
      <c r="W40" s="45">
        <f>+V40</f>
        <v>-45282134</v>
      </c>
      <c r="X40" s="45">
        <f t="shared" si="4"/>
        <v>3792422</v>
      </c>
      <c r="Y40" s="45">
        <f t="shared" si="4"/>
        <v>-49074556</v>
      </c>
      <c r="Z40" s="46">
        <f>+IF(X40&lt;&gt;0,+(Y40/X40)*100,0)</f>
        <v>-1294.01622498762</v>
      </c>
      <c r="AA40" s="47">
        <f t="shared" si="4"/>
        <v>15169699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-43684455</v>
      </c>
      <c r="J60">
        <v>-43684455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99560123</v>
      </c>
      <c r="D7" s="18"/>
      <c r="E7" s="19">
        <v>134692934</v>
      </c>
      <c r="F7" s="20">
        <v>134692934</v>
      </c>
      <c r="G7" s="20">
        <v>10457121</v>
      </c>
      <c r="H7" s="20">
        <v>9576606</v>
      </c>
      <c r="I7" s="20">
        <v>11350926</v>
      </c>
      <c r="J7" s="20">
        <v>31384653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31384653</v>
      </c>
      <c r="X7" s="20">
        <v>48541183</v>
      </c>
      <c r="Y7" s="20">
        <v>-17156530</v>
      </c>
      <c r="Z7" s="21">
        <v>-35.34427663207137</v>
      </c>
      <c r="AA7" s="22">
        <v>134692934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2218265</v>
      </c>
      <c r="F8" s="20">
        <v>2218265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674531</v>
      </c>
      <c r="Y8" s="20">
        <v>-674531</v>
      </c>
      <c r="Z8" s="21">
        <v>-100</v>
      </c>
      <c r="AA8" s="22">
        <v>2218265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24902075</v>
      </c>
      <c r="F9" s="20">
        <v>24902075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24902075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-98407511</v>
      </c>
      <c r="D14" s="18"/>
      <c r="E14" s="19"/>
      <c r="F14" s="20"/>
      <c r="G14" s="20">
        <v>-9826905</v>
      </c>
      <c r="H14" s="20">
        <v>-6511012</v>
      </c>
      <c r="I14" s="20">
        <v>-9571898</v>
      </c>
      <c r="J14" s="20">
        <v>-25909815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-25909815</v>
      </c>
      <c r="X14" s="20"/>
      <c r="Y14" s="20">
        <v>-25909815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-7790820</v>
      </c>
      <c r="F15" s="20">
        <v>-7790820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-7790820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1152612</v>
      </c>
      <c r="D17" s="26">
        <f>SUM(D6:D16)</f>
        <v>0</v>
      </c>
      <c r="E17" s="27">
        <f t="shared" si="0"/>
        <v>154022454</v>
      </c>
      <c r="F17" s="28">
        <f t="shared" si="0"/>
        <v>154022454</v>
      </c>
      <c r="G17" s="28">
        <f t="shared" si="0"/>
        <v>630216</v>
      </c>
      <c r="H17" s="28">
        <f t="shared" si="0"/>
        <v>3065594</v>
      </c>
      <c r="I17" s="28">
        <f t="shared" si="0"/>
        <v>1779028</v>
      </c>
      <c r="J17" s="28">
        <f t="shared" si="0"/>
        <v>5474838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5474838</v>
      </c>
      <c r="X17" s="28">
        <f t="shared" si="0"/>
        <v>49215714</v>
      </c>
      <c r="Y17" s="28">
        <f t="shared" si="0"/>
        <v>-43740876</v>
      </c>
      <c r="Z17" s="29">
        <f>+IF(X17&lt;&gt;0,+(Y17/X17)*100,0)</f>
        <v>-88.875833438076299</v>
      </c>
      <c r="AA17" s="30">
        <f>SUM(AA6:AA16)</f>
        <v>154022454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-245507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-36292254</v>
      </c>
      <c r="D26" s="18"/>
      <c r="E26" s="19">
        <v>-21851933</v>
      </c>
      <c r="F26" s="20">
        <v>-22425758</v>
      </c>
      <c r="G26" s="20">
        <v>-1755877</v>
      </c>
      <c r="H26" s="20">
        <v>-292965</v>
      </c>
      <c r="I26" s="20"/>
      <c r="J26" s="20">
        <v>-2048842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-2048842</v>
      </c>
      <c r="X26" s="20">
        <v>-2198849</v>
      </c>
      <c r="Y26" s="20">
        <v>150007</v>
      </c>
      <c r="Z26" s="21">
        <v>-6.8220691825586934</v>
      </c>
      <c r="AA26" s="22">
        <v>-22425758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-36537761</v>
      </c>
      <c r="D27" s="26">
        <f>SUM(D21:D26)</f>
        <v>0</v>
      </c>
      <c r="E27" s="27">
        <f t="shared" si="1"/>
        <v>-21851933</v>
      </c>
      <c r="F27" s="28">
        <f t="shared" si="1"/>
        <v>-22425758</v>
      </c>
      <c r="G27" s="28">
        <f t="shared" si="1"/>
        <v>-1755877</v>
      </c>
      <c r="H27" s="28">
        <f t="shared" si="1"/>
        <v>-292965</v>
      </c>
      <c r="I27" s="28">
        <f t="shared" si="1"/>
        <v>0</v>
      </c>
      <c r="J27" s="28">
        <f t="shared" si="1"/>
        <v>-2048842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-2048842</v>
      </c>
      <c r="X27" s="28">
        <f t="shared" si="1"/>
        <v>-2198849</v>
      </c>
      <c r="Y27" s="28">
        <f t="shared" si="1"/>
        <v>150007</v>
      </c>
      <c r="Z27" s="29">
        <f>+IF(X27&lt;&gt;0,+(Y27/X27)*100,0)</f>
        <v>-6.8220691825586934</v>
      </c>
      <c r="AA27" s="30">
        <f>SUM(AA21:AA26)</f>
        <v>-22425758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-35385149</v>
      </c>
      <c r="D38" s="32">
        <f>+D17+D27+D36</f>
        <v>0</v>
      </c>
      <c r="E38" s="33">
        <f t="shared" si="3"/>
        <v>132170521</v>
      </c>
      <c r="F38" s="2">
        <f t="shared" si="3"/>
        <v>131596696</v>
      </c>
      <c r="G38" s="2">
        <f t="shared" si="3"/>
        <v>-1125661</v>
      </c>
      <c r="H38" s="2">
        <f t="shared" si="3"/>
        <v>2772629</v>
      </c>
      <c r="I38" s="2">
        <f t="shared" si="3"/>
        <v>1779028</v>
      </c>
      <c r="J38" s="2">
        <f t="shared" si="3"/>
        <v>3425996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3425996</v>
      </c>
      <c r="X38" s="2">
        <f t="shared" si="3"/>
        <v>47016865</v>
      </c>
      <c r="Y38" s="2">
        <f t="shared" si="3"/>
        <v>-43590869</v>
      </c>
      <c r="Z38" s="34">
        <f>+IF(X38&lt;&gt;0,+(Y38/X38)*100,0)</f>
        <v>-92.713261507333584</v>
      </c>
      <c r="AA38" s="35">
        <f>+AA17+AA27+AA36</f>
        <v>131596696</v>
      </c>
    </row>
    <row r="39" spans="1:27" x14ac:dyDescent="0.25">
      <c r="A39" s="23" t="s">
        <v>60</v>
      </c>
      <c r="B39" s="17"/>
      <c r="C39" s="32">
        <v>-92521793</v>
      </c>
      <c r="D39" s="32"/>
      <c r="E39" s="33"/>
      <c r="F39" s="2"/>
      <c r="G39" s="2"/>
      <c r="H39" s="2">
        <f>+G40+H60</f>
        <v>-1125661</v>
      </c>
      <c r="I39" s="2">
        <f>+H40+I60</f>
        <v>-126162281</v>
      </c>
      <c r="J39" s="2">
        <f>+G39</f>
        <v>0</v>
      </c>
      <c r="K39" s="2">
        <f>+I40+K60</f>
        <v>-124383253</v>
      </c>
      <c r="L39" s="2">
        <f>+K40+L60</f>
        <v>-124383253</v>
      </c>
      <c r="M39" s="2">
        <f>+L40+M60</f>
        <v>-124383253</v>
      </c>
      <c r="N39" s="2">
        <f>+K39</f>
        <v>-124383253</v>
      </c>
      <c r="O39" s="2">
        <f>+M40+O60</f>
        <v>-124383253</v>
      </c>
      <c r="P39" s="2">
        <f>+O40+P60</f>
        <v>-124383253</v>
      </c>
      <c r="Q39" s="2">
        <f>+P40+Q60</f>
        <v>-124383253</v>
      </c>
      <c r="R39" s="2">
        <f>+O39</f>
        <v>-124383253</v>
      </c>
      <c r="S39" s="2">
        <f>+Q40+S60</f>
        <v>-124383253</v>
      </c>
      <c r="T39" s="2">
        <f>+S40+T60</f>
        <v>-124383253</v>
      </c>
      <c r="U39" s="2">
        <f>+T40+U60</f>
        <v>-124383253</v>
      </c>
      <c r="V39" s="2">
        <f>+S39</f>
        <v>-124383253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-127906942</v>
      </c>
      <c r="D40" s="43">
        <f t="shared" ref="D40:AA40" si="4">+D38+D39</f>
        <v>0</v>
      </c>
      <c r="E40" s="44">
        <f t="shared" si="4"/>
        <v>132170521</v>
      </c>
      <c r="F40" s="45">
        <f t="shared" si="4"/>
        <v>131596696</v>
      </c>
      <c r="G40" s="45">
        <f t="shared" si="4"/>
        <v>-1125661</v>
      </c>
      <c r="H40" s="45">
        <f t="shared" si="4"/>
        <v>1646968</v>
      </c>
      <c r="I40" s="45">
        <f t="shared" si="4"/>
        <v>-124383253</v>
      </c>
      <c r="J40" s="45">
        <f>+I40</f>
        <v>-124383253</v>
      </c>
      <c r="K40" s="45">
        <f t="shared" si="4"/>
        <v>-124383253</v>
      </c>
      <c r="L40" s="45">
        <f t="shared" si="4"/>
        <v>-124383253</v>
      </c>
      <c r="M40" s="45">
        <f t="shared" si="4"/>
        <v>-124383253</v>
      </c>
      <c r="N40" s="45">
        <f>+M40</f>
        <v>-124383253</v>
      </c>
      <c r="O40" s="45">
        <f t="shared" si="4"/>
        <v>-124383253</v>
      </c>
      <c r="P40" s="45">
        <f t="shared" si="4"/>
        <v>-124383253</v>
      </c>
      <c r="Q40" s="45">
        <f t="shared" si="4"/>
        <v>-124383253</v>
      </c>
      <c r="R40" s="45">
        <f>+Q40</f>
        <v>-124383253</v>
      </c>
      <c r="S40" s="45">
        <f t="shared" si="4"/>
        <v>-124383253</v>
      </c>
      <c r="T40" s="45">
        <f t="shared" si="4"/>
        <v>-124383253</v>
      </c>
      <c r="U40" s="45">
        <f t="shared" si="4"/>
        <v>-124383253</v>
      </c>
      <c r="V40" s="45">
        <f>+U40</f>
        <v>-124383253</v>
      </c>
      <c r="W40" s="45">
        <f>+V40</f>
        <v>-124383253</v>
      </c>
      <c r="X40" s="45">
        <f t="shared" si="4"/>
        <v>47016865</v>
      </c>
      <c r="Y40" s="45">
        <f t="shared" si="4"/>
        <v>-43590869</v>
      </c>
      <c r="Z40" s="46">
        <f>+IF(X40&lt;&gt;0,+(Y40/X40)*100,0)</f>
        <v>-92.713261507333584</v>
      </c>
      <c r="AA40" s="47">
        <f t="shared" si="4"/>
        <v>131596696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-127809249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13953</v>
      </c>
      <c r="D7" s="18"/>
      <c r="E7" s="19"/>
      <c r="F7" s="20"/>
      <c r="G7" s="20">
        <v>1371</v>
      </c>
      <c r="H7" s="20">
        <v>1337</v>
      </c>
      <c r="I7" s="20">
        <v>1125</v>
      </c>
      <c r="J7" s="20">
        <v>3833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3833</v>
      </c>
      <c r="X7" s="20"/>
      <c r="Y7" s="20">
        <v>3833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25880500</v>
      </c>
      <c r="D9" s="18"/>
      <c r="E9" s="19">
        <v>27821600</v>
      </c>
      <c r="F9" s="20">
        <v>27821600</v>
      </c>
      <c r="G9" s="20">
        <v>27821600</v>
      </c>
      <c r="H9" s="20"/>
      <c r="I9" s="20"/>
      <c r="J9" s="20">
        <v>27821600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27821600</v>
      </c>
      <c r="X9" s="20">
        <v>5981900</v>
      </c>
      <c r="Y9" s="20">
        <v>21839700</v>
      </c>
      <c r="Z9" s="21">
        <v>365.09637406175295</v>
      </c>
      <c r="AA9" s="22">
        <v>27821600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-17651432</v>
      </c>
      <c r="D14" s="18"/>
      <c r="E14" s="19"/>
      <c r="F14" s="20"/>
      <c r="G14" s="20">
        <v>-896378</v>
      </c>
      <c r="H14" s="20">
        <v>-1101680</v>
      </c>
      <c r="I14" s="20">
        <v>-914561</v>
      </c>
      <c r="J14" s="20">
        <v>-2912619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-2912619</v>
      </c>
      <c r="X14" s="20"/>
      <c r="Y14" s="20">
        <v>-2912619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8243021</v>
      </c>
      <c r="D17" s="26">
        <f>SUM(D6:D16)</f>
        <v>0</v>
      </c>
      <c r="E17" s="27">
        <f t="shared" si="0"/>
        <v>27821600</v>
      </c>
      <c r="F17" s="28">
        <f t="shared" si="0"/>
        <v>27821600</v>
      </c>
      <c r="G17" s="28">
        <f t="shared" si="0"/>
        <v>26926593</v>
      </c>
      <c r="H17" s="28">
        <f t="shared" si="0"/>
        <v>-1100343</v>
      </c>
      <c r="I17" s="28">
        <f t="shared" si="0"/>
        <v>-913436</v>
      </c>
      <c r="J17" s="28">
        <f t="shared" si="0"/>
        <v>24912814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24912814</v>
      </c>
      <c r="X17" s="28">
        <f t="shared" si="0"/>
        <v>5981900</v>
      </c>
      <c r="Y17" s="28">
        <f t="shared" si="0"/>
        <v>18930914</v>
      </c>
      <c r="Z17" s="29">
        <f>+IF(X17&lt;&gt;0,+(Y17/X17)*100,0)</f>
        <v>316.46991758471387</v>
      </c>
      <c r="AA17" s="30">
        <f>SUM(AA6:AA16)</f>
        <v>27821600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-1029418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-1029418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7213603</v>
      </c>
      <c r="D38" s="32">
        <f>+D17+D27+D36</f>
        <v>0</v>
      </c>
      <c r="E38" s="33">
        <f t="shared" si="3"/>
        <v>26821600</v>
      </c>
      <c r="F38" s="2">
        <f t="shared" si="3"/>
        <v>26821600</v>
      </c>
      <c r="G38" s="2">
        <f t="shared" si="3"/>
        <v>26926593</v>
      </c>
      <c r="H38" s="2">
        <f t="shared" si="3"/>
        <v>-1100343</v>
      </c>
      <c r="I38" s="2">
        <f t="shared" si="3"/>
        <v>-913436</v>
      </c>
      <c r="J38" s="2">
        <f t="shared" si="3"/>
        <v>24912814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24912814</v>
      </c>
      <c r="X38" s="2">
        <f t="shared" si="3"/>
        <v>5731901</v>
      </c>
      <c r="Y38" s="2">
        <f t="shared" si="3"/>
        <v>19180913</v>
      </c>
      <c r="Z38" s="34">
        <f>+IF(X38&lt;&gt;0,+(Y38/X38)*100,0)</f>
        <v>334.63440837516208</v>
      </c>
      <c r="AA38" s="35">
        <f>+AA17+AA27+AA36</f>
        <v>26821600</v>
      </c>
    </row>
    <row r="39" spans="1:27" x14ac:dyDescent="0.25">
      <c r="A39" s="23" t="s">
        <v>60</v>
      </c>
      <c r="B39" s="17"/>
      <c r="C39" s="32">
        <v>4600677</v>
      </c>
      <c r="D39" s="32"/>
      <c r="E39" s="33"/>
      <c r="F39" s="2"/>
      <c r="G39" s="2">
        <v>11814757</v>
      </c>
      <c r="H39" s="2">
        <f>+G40+H60</f>
        <v>38741350</v>
      </c>
      <c r="I39" s="2">
        <f>+H40+I60</f>
        <v>37641007</v>
      </c>
      <c r="J39" s="2">
        <f>+G39</f>
        <v>11814757</v>
      </c>
      <c r="K39" s="2">
        <f>+I40+K60</f>
        <v>36727571</v>
      </c>
      <c r="L39" s="2">
        <f>+K40+L60</f>
        <v>36727571</v>
      </c>
      <c r="M39" s="2">
        <f>+L40+M60</f>
        <v>36727571</v>
      </c>
      <c r="N39" s="2">
        <f>+K39</f>
        <v>36727571</v>
      </c>
      <c r="O39" s="2">
        <f>+M40+O60</f>
        <v>36727571</v>
      </c>
      <c r="P39" s="2">
        <f>+O40+P60</f>
        <v>36727571</v>
      </c>
      <c r="Q39" s="2">
        <f>+P40+Q60</f>
        <v>36727571</v>
      </c>
      <c r="R39" s="2">
        <f>+O39</f>
        <v>36727571</v>
      </c>
      <c r="S39" s="2">
        <f>+Q40+S60</f>
        <v>36727571</v>
      </c>
      <c r="T39" s="2">
        <f>+S40+T60</f>
        <v>36727571</v>
      </c>
      <c r="U39" s="2">
        <f>+T40+U60</f>
        <v>36727571</v>
      </c>
      <c r="V39" s="2">
        <f>+S39</f>
        <v>36727571</v>
      </c>
      <c r="W39" s="2">
        <f>+G39</f>
        <v>11814757</v>
      </c>
      <c r="X39" s="2"/>
      <c r="Y39" s="2">
        <f>+W39-X39</f>
        <v>11814757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11814280</v>
      </c>
      <c r="D40" s="43">
        <f t="shared" ref="D40:AA40" si="4">+D38+D39</f>
        <v>0</v>
      </c>
      <c r="E40" s="44">
        <f t="shared" si="4"/>
        <v>26821600</v>
      </c>
      <c r="F40" s="45">
        <f t="shared" si="4"/>
        <v>26821600</v>
      </c>
      <c r="G40" s="45">
        <f t="shared" si="4"/>
        <v>38741350</v>
      </c>
      <c r="H40" s="45">
        <f t="shared" si="4"/>
        <v>37641007</v>
      </c>
      <c r="I40" s="45">
        <f t="shared" si="4"/>
        <v>36727571</v>
      </c>
      <c r="J40" s="45">
        <f>+I40</f>
        <v>36727571</v>
      </c>
      <c r="K40" s="45">
        <f t="shared" si="4"/>
        <v>36727571</v>
      </c>
      <c r="L40" s="45">
        <f t="shared" si="4"/>
        <v>36727571</v>
      </c>
      <c r="M40" s="45">
        <f t="shared" si="4"/>
        <v>36727571</v>
      </c>
      <c r="N40" s="45">
        <f>+M40</f>
        <v>36727571</v>
      </c>
      <c r="O40" s="45">
        <f t="shared" si="4"/>
        <v>36727571</v>
      </c>
      <c r="P40" s="45">
        <f t="shared" si="4"/>
        <v>36727571</v>
      </c>
      <c r="Q40" s="45">
        <f t="shared" si="4"/>
        <v>36727571</v>
      </c>
      <c r="R40" s="45">
        <f>+Q40</f>
        <v>36727571</v>
      </c>
      <c r="S40" s="45">
        <f t="shared" si="4"/>
        <v>36727571</v>
      </c>
      <c r="T40" s="45">
        <f t="shared" si="4"/>
        <v>36727571</v>
      </c>
      <c r="U40" s="45">
        <f t="shared" si="4"/>
        <v>36727571</v>
      </c>
      <c r="V40" s="45">
        <f>+U40</f>
        <v>36727571</v>
      </c>
      <c r="W40" s="45">
        <f>+V40</f>
        <v>36727571</v>
      </c>
      <c r="X40" s="45">
        <f t="shared" si="4"/>
        <v>5731901</v>
      </c>
      <c r="Y40" s="45">
        <f t="shared" si="4"/>
        <v>30995670</v>
      </c>
      <c r="Z40" s="46">
        <f>+IF(X40&lt;&gt;0,+(Y40/X40)*100,0)</f>
        <v>540.75724615620538</v>
      </c>
      <c r="AA40" s="47">
        <f t="shared" si="4"/>
        <v>26821600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11814757</v>
      </c>
      <c r="J60">
        <v>11814757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57746061</v>
      </c>
      <c r="F7" s="20">
        <v>57746061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14436513</v>
      </c>
      <c r="Y7" s="20">
        <v>-14436513</v>
      </c>
      <c r="Z7" s="21">
        <v>-100</v>
      </c>
      <c r="AA7" s="22">
        <v>57746061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2132291</v>
      </c>
      <c r="F8" s="20">
        <v>2132291</v>
      </c>
      <c r="G8" s="20"/>
      <c r="H8" s="20">
        <v>115128</v>
      </c>
      <c r="I8" s="20">
        <v>128568</v>
      </c>
      <c r="J8" s="20">
        <v>243696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243696</v>
      </c>
      <c r="X8" s="20">
        <v>533073</v>
      </c>
      <c r="Y8" s="20">
        <v>-289377</v>
      </c>
      <c r="Z8" s="21">
        <v>-54.284685211969098</v>
      </c>
      <c r="AA8" s="22">
        <v>2132291</v>
      </c>
    </row>
    <row r="9" spans="1:27" x14ac:dyDescent="0.25">
      <c r="A9" s="23" t="s">
        <v>37</v>
      </c>
      <c r="B9" s="17" t="s">
        <v>6</v>
      </c>
      <c r="C9" s="18">
        <v>7255806</v>
      </c>
      <c r="D9" s="18"/>
      <c r="E9" s="19">
        <v>19477587</v>
      </c>
      <c r="F9" s="20">
        <v>38955174</v>
      </c>
      <c r="G9" s="20">
        <v>8115648</v>
      </c>
      <c r="H9" s="20"/>
      <c r="I9" s="20"/>
      <c r="J9" s="20">
        <v>8115648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8115648</v>
      </c>
      <c r="X9" s="20">
        <v>9738795</v>
      </c>
      <c r="Y9" s="20">
        <v>-1623147</v>
      </c>
      <c r="Z9" s="21">
        <v>-16.666815555723268</v>
      </c>
      <c r="AA9" s="22">
        <v>38955174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-42981788</v>
      </c>
      <c r="F14" s="20">
        <v>-63387878</v>
      </c>
      <c r="G14" s="20">
        <v>-2609915</v>
      </c>
      <c r="H14" s="20">
        <v>-2136076</v>
      </c>
      <c r="I14" s="20">
        <v>-2175662</v>
      </c>
      <c r="J14" s="20">
        <v>-6921653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-6921653</v>
      </c>
      <c r="X14" s="20">
        <v>-15846972</v>
      </c>
      <c r="Y14" s="20">
        <v>8925319</v>
      </c>
      <c r="Z14" s="21">
        <v>-56.321920679862373</v>
      </c>
      <c r="AA14" s="22">
        <v>-63387878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-268779</v>
      </c>
      <c r="F15" s="20">
        <v>-537558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-134391</v>
      </c>
      <c r="Y15" s="20">
        <v>134391</v>
      </c>
      <c r="Z15" s="21">
        <v>-100</v>
      </c>
      <c r="AA15" s="22">
        <v>-537558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-150000</v>
      </c>
      <c r="F16" s="20">
        <v>-150000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-37500</v>
      </c>
      <c r="Y16" s="20">
        <v>37500</v>
      </c>
      <c r="Z16" s="21">
        <v>-100</v>
      </c>
      <c r="AA16" s="22">
        <v>-150000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7255806</v>
      </c>
      <c r="D17" s="26">
        <f>SUM(D6:D16)</f>
        <v>0</v>
      </c>
      <c r="E17" s="27">
        <f t="shared" si="0"/>
        <v>35955372</v>
      </c>
      <c r="F17" s="28">
        <f t="shared" si="0"/>
        <v>34758090</v>
      </c>
      <c r="G17" s="28">
        <f t="shared" si="0"/>
        <v>5505733</v>
      </c>
      <c r="H17" s="28">
        <f t="shared" si="0"/>
        <v>-2020948</v>
      </c>
      <c r="I17" s="28">
        <f t="shared" si="0"/>
        <v>-2047094</v>
      </c>
      <c r="J17" s="28">
        <f t="shared" si="0"/>
        <v>1437691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1437691</v>
      </c>
      <c r="X17" s="28">
        <f t="shared" si="0"/>
        <v>8689518</v>
      </c>
      <c r="Y17" s="28">
        <f t="shared" si="0"/>
        <v>-7251827</v>
      </c>
      <c r="Z17" s="29">
        <f>+IF(X17&lt;&gt;0,+(Y17/X17)*100,0)</f>
        <v>-83.454882077463907</v>
      </c>
      <c r="AA17" s="30">
        <f>SUM(AA6:AA16)</f>
        <v>34758090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-4806585</v>
      </c>
      <c r="D26" s="18"/>
      <c r="E26" s="19">
        <v>-4995025</v>
      </c>
      <c r="F26" s="20">
        <v>-5078975</v>
      </c>
      <c r="G26" s="20">
        <v>-310500</v>
      </c>
      <c r="H26" s="20">
        <v>-34500</v>
      </c>
      <c r="I26" s="20"/>
      <c r="J26" s="20">
        <v>-345000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-345000</v>
      </c>
      <c r="X26" s="20">
        <v>-1269741</v>
      </c>
      <c r="Y26" s="20">
        <v>924741</v>
      </c>
      <c r="Z26" s="21">
        <v>-72.829104518165508</v>
      </c>
      <c r="AA26" s="22">
        <v>-5078975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-4806585</v>
      </c>
      <c r="D27" s="26">
        <f>SUM(D21:D26)</f>
        <v>0</v>
      </c>
      <c r="E27" s="27">
        <f t="shared" si="1"/>
        <v>-4995025</v>
      </c>
      <c r="F27" s="28">
        <f t="shared" si="1"/>
        <v>-5078975</v>
      </c>
      <c r="G27" s="28">
        <f t="shared" si="1"/>
        <v>-310500</v>
      </c>
      <c r="H27" s="28">
        <f t="shared" si="1"/>
        <v>-34500</v>
      </c>
      <c r="I27" s="28">
        <f t="shared" si="1"/>
        <v>0</v>
      </c>
      <c r="J27" s="28">
        <f t="shared" si="1"/>
        <v>-345000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-345000</v>
      </c>
      <c r="X27" s="28">
        <f t="shared" si="1"/>
        <v>-1269741</v>
      </c>
      <c r="Y27" s="28">
        <f t="shared" si="1"/>
        <v>924741</v>
      </c>
      <c r="Z27" s="29">
        <f>+IF(X27&lt;&gt;0,+(Y27/X27)*100,0)</f>
        <v>-72.829104518165508</v>
      </c>
      <c r="AA27" s="30">
        <f>SUM(AA21:AA26)</f>
        <v>-5078975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2449221</v>
      </c>
      <c r="D38" s="32">
        <f>+D17+D27+D36</f>
        <v>0</v>
      </c>
      <c r="E38" s="33">
        <f t="shared" si="3"/>
        <v>30960347</v>
      </c>
      <c r="F38" s="2">
        <f t="shared" si="3"/>
        <v>29679115</v>
      </c>
      <c r="G38" s="2">
        <f t="shared" si="3"/>
        <v>5195233</v>
      </c>
      <c r="H38" s="2">
        <f t="shared" si="3"/>
        <v>-2055448</v>
      </c>
      <c r="I38" s="2">
        <f t="shared" si="3"/>
        <v>-2047094</v>
      </c>
      <c r="J38" s="2">
        <f t="shared" si="3"/>
        <v>1092691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1092691</v>
      </c>
      <c r="X38" s="2">
        <f t="shared" si="3"/>
        <v>7419777</v>
      </c>
      <c r="Y38" s="2">
        <f t="shared" si="3"/>
        <v>-6327086</v>
      </c>
      <c r="Z38" s="34">
        <f>+IF(X38&lt;&gt;0,+(Y38/X38)*100,0)</f>
        <v>-85.273263603474874</v>
      </c>
      <c r="AA38" s="35">
        <f>+AA17+AA27+AA36</f>
        <v>29679115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5195233</v>
      </c>
      <c r="I39" s="2">
        <f>+H40+I60</f>
        <v>3139785</v>
      </c>
      <c r="J39" s="2">
        <f>+G39</f>
        <v>0</v>
      </c>
      <c r="K39" s="2">
        <f>+I40+K60</f>
        <v>1092691</v>
      </c>
      <c r="L39" s="2">
        <f>+K40+L60</f>
        <v>1092691</v>
      </c>
      <c r="M39" s="2">
        <f>+L40+M60</f>
        <v>1092691</v>
      </c>
      <c r="N39" s="2">
        <f>+K39</f>
        <v>1092691</v>
      </c>
      <c r="O39" s="2">
        <f>+M40+O60</f>
        <v>1092691</v>
      </c>
      <c r="P39" s="2">
        <f>+O40+P60</f>
        <v>1092691</v>
      </c>
      <c r="Q39" s="2">
        <f>+P40+Q60</f>
        <v>1092691</v>
      </c>
      <c r="R39" s="2">
        <f>+O39</f>
        <v>1092691</v>
      </c>
      <c r="S39" s="2">
        <f>+Q40+S60</f>
        <v>1092691</v>
      </c>
      <c r="T39" s="2">
        <f>+S40+T60</f>
        <v>1092691</v>
      </c>
      <c r="U39" s="2">
        <f>+T40+U60</f>
        <v>1092691</v>
      </c>
      <c r="V39" s="2">
        <f>+S39</f>
        <v>1092691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2449221</v>
      </c>
      <c r="D40" s="43">
        <f t="shared" ref="D40:AA40" si="4">+D38+D39</f>
        <v>0</v>
      </c>
      <c r="E40" s="44">
        <f t="shared" si="4"/>
        <v>30960347</v>
      </c>
      <c r="F40" s="45">
        <f t="shared" si="4"/>
        <v>29679115</v>
      </c>
      <c r="G40" s="45">
        <f t="shared" si="4"/>
        <v>5195233</v>
      </c>
      <c r="H40" s="45">
        <f t="shared" si="4"/>
        <v>3139785</v>
      </c>
      <c r="I40" s="45">
        <f t="shared" si="4"/>
        <v>1092691</v>
      </c>
      <c r="J40" s="45">
        <f>+I40</f>
        <v>1092691</v>
      </c>
      <c r="K40" s="45">
        <f t="shared" si="4"/>
        <v>1092691</v>
      </c>
      <c r="L40" s="45">
        <f t="shared" si="4"/>
        <v>1092691</v>
      </c>
      <c r="M40" s="45">
        <f t="shared" si="4"/>
        <v>1092691</v>
      </c>
      <c r="N40" s="45">
        <f>+M40</f>
        <v>1092691</v>
      </c>
      <c r="O40" s="45">
        <f t="shared" si="4"/>
        <v>1092691</v>
      </c>
      <c r="P40" s="45">
        <f t="shared" si="4"/>
        <v>1092691</v>
      </c>
      <c r="Q40" s="45">
        <f t="shared" si="4"/>
        <v>1092691</v>
      </c>
      <c r="R40" s="45">
        <f>+Q40</f>
        <v>1092691</v>
      </c>
      <c r="S40" s="45">
        <f t="shared" si="4"/>
        <v>1092691</v>
      </c>
      <c r="T40" s="45">
        <f t="shared" si="4"/>
        <v>1092691</v>
      </c>
      <c r="U40" s="45">
        <f t="shared" si="4"/>
        <v>1092691</v>
      </c>
      <c r="V40" s="45">
        <f>+U40</f>
        <v>1092691</v>
      </c>
      <c r="W40" s="45">
        <f>+V40</f>
        <v>1092691</v>
      </c>
      <c r="X40" s="45">
        <f t="shared" si="4"/>
        <v>7419777</v>
      </c>
      <c r="Y40" s="45">
        <f t="shared" si="4"/>
        <v>-6327086</v>
      </c>
      <c r="Z40" s="46">
        <f>+IF(X40&lt;&gt;0,+(Y40/X40)*100,0)</f>
        <v>-85.273263603474874</v>
      </c>
      <c r="AA40" s="47">
        <f t="shared" si="4"/>
        <v>29679115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-4130</v>
      </c>
      <c r="I14" s="20"/>
      <c r="J14" s="20">
        <v>-4130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-4130</v>
      </c>
      <c r="X14" s="20"/>
      <c r="Y14" s="20">
        <v>-4130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-4130</v>
      </c>
      <c r="I17" s="28">
        <f t="shared" si="0"/>
        <v>0</v>
      </c>
      <c r="J17" s="28">
        <f t="shared" si="0"/>
        <v>-4130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-4130</v>
      </c>
      <c r="X17" s="28">
        <f t="shared" si="0"/>
        <v>0</v>
      </c>
      <c r="Y17" s="28">
        <f t="shared" si="0"/>
        <v>-4130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-71300173</v>
      </c>
      <c r="D26" s="18"/>
      <c r="E26" s="19">
        <v>-150000</v>
      </c>
      <c r="F26" s="20">
        <v>-8050000</v>
      </c>
      <c r="G26" s="20"/>
      <c r="H26" s="20"/>
      <c r="I26" s="20">
        <v>-2652793</v>
      </c>
      <c r="J26" s="20">
        <v>-2652793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-2652793</v>
      </c>
      <c r="X26" s="20"/>
      <c r="Y26" s="20">
        <v>-2652793</v>
      </c>
      <c r="Z26" s="21"/>
      <c r="AA26" s="22">
        <v>-8050000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-71300173</v>
      </c>
      <c r="D27" s="26">
        <f>SUM(D21:D26)</f>
        <v>0</v>
      </c>
      <c r="E27" s="27">
        <f t="shared" si="1"/>
        <v>-150000</v>
      </c>
      <c r="F27" s="28">
        <f t="shared" si="1"/>
        <v>-8050000</v>
      </c>
      <c r="G27" s="28">
        <f t="shared" si="1"/>
        <v>0</v>
      </c>
      <c r="H27" s="28">
        <f t="shared" si="1"/>
        <v>0</v>
      </c>
      <c r="I27" s="28">
        <f t="shared" si="1"/>
        <v>-2652793</v>
      </c>
      <c r="J27" s="28">
        <f t="shared" si="1"/>
        <v>-2652793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-2652793</v>
      </c>
      <c r="X27" s="28">
        <f t="shared" si="1"/>
        <v>0</v>
      </c>
      <c r="Y27" s="28">
        <f t="shared" si="1"/>
        <v>-2652793</v>
      </c>
      <c r="Z27" s="29">
        <f>+IF(X27&lt;&gt;0,+(Y27/X27)*100,0)</f>
        <v>0</v>
      </c>
      <c r="AA27" s="30">
        <f>SUM(AA21:AA26)</f>
        <v>-8050000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-71300173</v>
      </c>
      <c r="D38" s="32">
        <f>+D17+D27+D36</f>
        <v>0</v>
      </c>
      <c r="E38" s="33">
        <f t="shared" si="3"/>
        <v>-150000</v>
      </c>
      <c r="F38" s="2">
        <f t="shared" si="3"/>
        <v>-8050000</v>
      </c>
      <c r="G38" s="2">
        <f t="shared" si="3"/>
        <v>0</v>
      </c>
      <c r="H38" s="2">
        <f t="shared" si="3"/>
        <v>-4130</v>
      </c>
      <c r="I38" s="2">
        <f t="shared" si="3"/>
        <v>-2652793</v>
      </c>
      <c r="J38" s="2">
        <f t="shared" si="3"/>
        <v>-2656923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-2656923</v>
      </c>
      <c r="X38" s="2">
        <f t="shared" si="3"/>
        <v>0</v>
      </c>
      <c r="Y38" s="2">
        <f t="shared" si="3"/>
        <v>-2656923</v>
      </c>
      <c r="Z38" s="34">
        <f>+IF(X38&lt;&gt;0,+(Y38/X38)*100,0)</f>
        <v>0</v>
      </c>
      <c r="AA38" s="35">
        <f>+AA17+AA27+AA36</f>
        <v>-8050000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-72953489</v>
      </c>
      <c r="H39" s="2">
        <f>+G40+H60</f>
        <v>-72953489</v>
      </c>
      <c r="I39" s="2">
        <f>+H40+I60</f>
        <v>-72957619</v>
      </c>
      <c r="J39" s="2">
        <f>+G39</f>
        <v>-72953489</v>
      </c>
      <c r="K39" s="2">
        <f>+I40+K60</f>
        <v>-75610412</v>
      </c>
      <c r="L39" s="2">
        <f>+K40+L60</f>
        <v>-75610412</v>
      </c>
      <c r="M39" s="2">
        <f>+L40+M60</f>
        <v>-75610412</v>
      </c>
      <c r="N39" s="2">
        <f>+K39</f>
        <v>-75610412</v>
      </c>
      <c r="O39" s="2">
        <f>+M40+O60</f>
        <v>-75610412</v>
      </c>
      <c r="P39" s="2">
        <f>+O40+P60</f>
        <v>-75610412</v>
      </c>
      <c r="Q39" s="2">
        <f>+P40+Q60</f>
        <v>-75610412</v>
      </c>
      <c r="R39" s="2">
        <f>+O39</f>
        <v>-75610412</v>
      </c>
      <c r="S39" s="2">
        <f>+Q40+S60</f>
        <v>-75610412</v>
      </c>
      <c r="T39" s="2">
        <f>+S40+T60</f>
        <v>-75610412</v>
      </c>
      <c r="U39" s="2">
        <f>+T40+U60</f>
        <v>-75610412</v>
      </c>
      <c r="V39" s="2">
        <f>+S39</f>
        <v>-75610412</v>
      </c>
      <c r="W39" s="2">
        <f>+G39</f>
        <v>-72953489</v>
      </c>
      <c r="X39" s="2"/>
      <c r="Y39" s="2">
        <f>+W39-X39</f>
        <v>-72953489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-71300173</v>
      </c>
      <c r="D40" s="43">
        <f t="shared" ref="D40:AA40" si="4">+D38+D39</f>
        <v>0</v>
      </c>
      <c r="E40" s="44">
        <f t="shared" si="4"/>
        <v>-150000</v>
      </c>
      <c r="F40" s="45">
        <f t="shared" si="4"/>
        <v>-8050000</v>
      </c>
      <c r="G40" s="45">
        <f t="shared" si="4"/>
        <v>-72953489</v>
      </c>
      <c r="H40" s="45">
        <f t="shared" si="4"/>
        <v>-72957619</v>
      </c>
      <c r="I40" s="45">
        <f t="shared" si="4"/>
        <v>-75610412</v>
      </c>
      <c r="J40" s="45">
        <f>+I40</f>
        <v>-75610412</v>
      </c>
      <c r="K40" s="45">
        <f t="shared" si="4"/>
        <v>-75610412</v>
      </c>
      <c r="L40" s="45">
        <f t="shared" si="4"/>
        <v>-75610412</v>
      </c>
      <c r="M40" s="45">
        <f t="shared" si="4"/>
        <v>-75610412</v>
      </c>
      <c r="N40" s="45">
        <f>+M40</f>
        <v>-75610412</v>
      </c>
      <c r="O40" s="45">
        <f t="shared" si="4"/>
        <v>-75610412</v>
      </c>
      <c r="P40" s="45">
        <f t="shared" si="4"/>
        <v>-75610412</v>
      </c>
      <c r="Q40" s="45">
        <f t="shared" si="4"/>
        <v>-75610412</v>
      </c>
      <c r="R40" s="45">
        <f>+Q40</f>
        <v>-75610412</v>
      </c>
      <c r="S40" s="45">
        <f t="shared" si="4"/>
        <v>-75610412</v>
      </c>
      <c r="T40" s="45">
        <f t="shared" si="4"/>
        <v>-75610412</v>
      </c>
      <c r="U40" s="45">
        <f t="shared" si="4"/>
        <v>-75610412</v>
      </c>
      <c r="V40" s="45">
        <f>+U40</f>
        <v>-75610412</v>
      </c>
      <c r="W40" s="45">
        <f>+V40</f>
        <v>-75610412</v>
      </c>
      <c r="X40" s="45">
        <f t="shared" si="4"/>
        <v>0</v>
      </c>
      <c r="Y40" s="45">
        <f t="shared" si="4"/>
        <v>-75610412</v>
      </c>
      <c r="Z40" s="46">
        <f>+IF(X40&lt;&gt;0,+(Y40/X40)*100,0)</f>
        <v>0</v>
      </c>
      <c r="AA40" s="47">
        <f t="shared" si="4"/>
        <v>-8050000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-72953489</v>
      </c>
      <c r="J60">
        <v>-72953489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32774913</v>
      </c>
      <c r="D7" s="18"/>
      <c r="E7" s="19">
        <v>29352005</v>
      </c>
      <c r="F7" s="20">
        <v>29352005</v>
      </c>
      <c r="G7" s="20">
        <v>2407548</v>
      </c>
      <c r="H7" s="20">
        <v>2774421</v>
      </c>
      <c r="I7" s="20">
        <v>2828617</v>
      </c>
      <c r="J7" s="20">
        <v>8010586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8010586</v>
      </c>
      <c r="X7" s="20">
        <v>7908234</v>
      </c>
      <c r="Y7" s="20">
        <v>102352</v>
      </c>
      <c r="Z7" s="21">
        <v>1.2942459719831254</v>
      </c>
      <c r="AA7" s="22">
        <v>29352005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17591700</v>
      </c>
      <c r="F9" s="20">
        <v>17591700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4397925</v>
      </c>
      <c r="Y9" s="20">
        <v>-4397925</v>
      </c>
      <c r="Z9" s="21">
        <v>-100</v>
      </c>
      <c r="AA9" s="22">
        <v>17591700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479326</v>
      </c>
      <c r="D11" s="18"/>
      <c r="E11" s="19">
        <v>743120</v>
      </c>
      <c r="F11" s="20">
        <v>743120</v>
      </c>
      <c r="G11" s="20">
        <v>28005</v>
      </c>
      <c r="H11" s="20">
        <v>57205</v>
      </c>
      <c r="I11" s="20">
        <v>41745</v>
      </c>
      <c r="J11" s="20">
        <v>126955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126955</v>
      </c>
      <c r="X11" s="20">
        <v>177109</v>
      </c>
      <c r="Y11" s="20">
        <v>-50154</v>
      </c>
      <c r="Z11" s="21">
        <v>-28.318154356921443</v>
      </c>
      <c r="AA11" s="22">
        <v>743120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-43337554</v>
      </c>
      <c r="F14" s="20">
        <v>-43184047</v>
      </c>
      <c r="G14" s="20">
        <v>-2820933</v>
      </c>
      <c r="H14" s="20">
        <v>-1055923</v>
      </c>
      <c r="I14" s="20">
        <v>-585676</v>
      </c>
      <c r="J14" s="20">
        <v>-4462532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-4462532</v>
      </c>
      <c r="X14" s="20">
        <v>-9012183</v>
      </c>
      <c r="Y14" s="20">
        <v>4549651</v>
      </c>
      <c r="Z14" s="21">
        <v>-50.483340162977164</v>
      </c>
      <c r="AA14" s="22">
        <v>-43184047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-17466070</v>
      </c>
      <c r="F15" s="20">
        <v>-17466070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-3756441</v>
      </c>
      <c r="Y15" s="20">
        <v>3756441</v>
      </c>
      <c r="Z15" s="21">
        <v>-100</v>
      </c>
      <c r="AA15" s="22">
        <v>-17466070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33254239</v>
      </c>
      <c r="D17" s="26">
        <f>SUM(D6:D16)</f>
        <v>0</v>
      </c>
      <c r="E17" s="27">
        <f t="shared" si="0"/>
        <v>-13116799</v>
      </c>
      <c r="F17" s="28">
        <f t="shared" si="0"/>
        <v>-12963292</v>
      </c>
      <c r="G17" s="28">
        <f t="shared" si="0"/>
        <v>-385380</v>
      </c>
      <c r="H17" s="28">
        <f t="shared" si="0"/>
        <v>1775703</v>
      </c>
      <c r="I17" s="28">
        <f t="shared" si="0"/>
        <v>2284686</v>
      </c>
      <c r="J17" s="28">
        <f t="shared" si="0"/>
        <v>3675009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3675009</v>
      </c>
      <c r="X17" s="28">
        <f t="shared" si="0"/>
        <v>-285356</v>
      </c>
      <c r="Y17" s="28">
        <f t="shared" si="0"/>
        <v>3960365</v>
      </c>
      <c r="Z17" s="29">
        <f>+IF(X17&lt;&gt;0,+(Y17/X17)*100,0)</f>
        <v>-1387.8681366433507</v>
      </c>
      <c r="AA17" s="30">
        <f>SUM(AA6:AA16)</f>
        <v>-12963292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-498191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-498191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32756048</v>
      </c>
      <c r="D38" s="32">
        <f>+D17+D27+D36</f>
        <v>0</v>
      </c>
      <c r="E38" s="33">
        <f t="shared" si="3"/>
        <v>-13116799</v>
      </c>
      <c r="F38" s="2">
        <f t="shared" si="3"/>
        <v>-12963292</v>
      </c>
      <c r="G38" s="2">
        <f t="shared" si="3"/>
        <v>-385380</v>
      </c>
      <c r="H38" s="2">
        <f t="shared" si="3"/>
        <v>1775703</v>
      </c>
      <c r="I38" s="2">
        <f t="shared" si="3"/>
        <v>2284686</v>
      </c>
      <c r="J38" s="2">
        <f t="shared" si="3"/>
        <v>3675009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3675009</v>
      </c>
      <c r="X38" s="2">
        <f t="shared" si="3"/>
        <v>-285356</v>
      </c>
      <c r="Y38" s="2">
        <f t="shared" si="3"/>
        <v>3960365</v>
      </c>
      <c r="Z38" s="34">
        <f>+IF(X38&lt;&gt;0,+(Y38/X38)*100,0)</f>
        <v>-1387.8681366433507</v>
      </c>
      <c r="AA38" s="35">
        <f>+AA17+AA27+AA36</f>
        <v>-12963292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-385380</v>
      </c>
      <c r="I39" s="2">
        <f>+H40+I60</f>
        <v>1390323</v>
      </c>
      <c r="J39" s="2">
        <f>+G39</f>
        <v>0</v>
      </c>
      <c r="K39" s="2">
        <f>+I40+K60</f>
        <v>3675009</v>
      </c>
      <c r="L39" s="2">
        <f>+K40+L60</f>
        <v>3675009</v>
      </c>
      <c r="M39" s="2">
        <f>+L40+M60</f>
        <v>3675009</v>
      </c>
      <c r="N39" s="2">
        <f>+K39</f>
        <v>3675009</v>
      </c>
      <c r="O39" s="2">
        <f>+M40+O60</f>
        <v>3675009</v>
      </c>
      <c r="P39" s="2">
        <f>+O40+P60</f>
        <v>3675009</v>
      </c>
      <c r="Q39" s="2">
        <f>+P40+Q60</f>
        <v>3675009</v>
      </c>
      <c r="R39" s="2">
        <f>+O39</f>
        <v>3675009</v>
      </c>
      <c r="S39" s="2">
        <f>+Q40+S60</f>
        <v>3675009</v>
      </c>
      <c r="T39" s="2">
        <f>+S40+T60</f>
        <v>3675009</v>
      </c>
      <c r="U39" s="2">
        <f>+T40+U60</f>
        <v>3675009</v>
      </c>
      <c r="V39" s="2">
        <f>+S39</f>
        <v>3675009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32756048</v>
      </c>
      <c r="D40" s="43">
        <f t="shared" ref="D40:AA40" si="4">+D38+D39</f>
        <v>0</v>
      </c>
      <c r="E40" s="44">
        <f t="shared" si="4"/>
        <v>-13116799</v>
      </c>
      <c r="F40" s="45">
        <f t="shared" si="4"/>
        <v>-12963292</v>
      </c>
      <c r="G40" s="45">
        <f t="shared" si="4"/>
        <v>-385380</v>
      </c>
      <c r="H40" s="45">
        <f t="shared" si="4"/>
        <v>1390323</v>
      </c>
      <c r="I40" s="45">
        <f t="shared" si="4"/>
        <v>3675009</v>
      </c>
      <c r="J40" s="45">
        <f>+I40</f>
        <v>3675009</v>
      </c>
      <c r="K40" s="45">
        <f t="shared" si="4"/>
        <v>3675009</v>
      </c>
      <c r="L40" s="45">
        <f t="shared" si="4"/>
        <v>3675009</v>
      </c>
      <c r="M40" s="45">
        <f t="shared" si="4"/>
        <v>3675009</v>
      </c>
      <c r="N40" s="45">
        <f>+M40</f>
        <v>3675009</v>
      </c>
      <c r="O40" s="45">
        <f t="shared" si="4"/>
        <v>3675009</v>
      </c>
      <c r="P40" s="45">
        <f t="shared" si="4"/>
        <v>3675009</v>
      </c>
      <c r="Q40" s="45">
        <f t="shared" si="4"/>
        <v>3675009</v>
      </c>
      <c r="R40" s="45">
        <f>+Q40</f>
        <v>3675009</v>
      </c>
      <c r="S40" s="45">
        <f t="shared" si="4"/>
        <v>3675009</v>
      </c>
      <c r="T40" s="45">
        <f t="shared" si="4"/>
        <v>3675009</v>
      </c>
      <c r="U40" s="45">
        <f t="shared" si="4"/>
        <v>3675009</v>
      </c>
      <c r="V40" s="45">
        <f>+U40</f>
        <v>3675009</v>
      </c>
      <c r="W40" s="45">
        <f>+V40</f>
        <v>3675009</v>
      </c>
      <c r="X40" s="45">
        <f t="shared" si="4"/>
        <v>-285356</v>
      </c>
      <c r="Y40" s="45">
        <f t="shared" si="4"/>
        <v>3960365</v>
      </c>
      <c r="Z40" s="46">
        <f>+IF(X40&lt;&gt;0,+(Y40/X40)*100,0)</f>
        <v>-1387.8681366433507</v>
      </c>
      <c r="AA40" s="47">
        <f t="shared" si="4"/>
        <v>-12963292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141665</v>
      </c>
      <c r="D7" s="18"/>
      <c r="E7" s="19"/>
      <c r="F7" s="20"/>
      <c r="G7" s="20">
        <v>9132</v>
      </c>
      <c r="H7" s="20">
        <v>10531</v>
      </c>
      <c r="I7" s="20">
        <v>26738</v>
      </c>
      <c r="J7" s="20">
        <v>46401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46401</v>
      </c>
      <c r="X7" s="20"/>
      <c r="Y7" s="20">
        <v>46401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5086</v>
      </c>
      <c r="D8" s="18"/>
      <c r="E8" s="19"/>
      <c r="F8" s="20"/>
      <c r="G8" s="20">
        <v>239</v>
      </c>
      <c r="H8" s="20"/>
      <c r="I8" s="20"/>
      <c r="J8" s="20">
        <v>239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239</v>
      </c>
      <c r="X8" s="20"/>
      <c r="Y8" s="20">
        <v>239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18671230</v>
      </c>
      <c r="F9" s="20">
        <v>18671230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4667805</v>
      </c>
      <c r="Y9" s="20">
        <v>-4667805</v>
      </c>
      <c r="Z9" s="21">
        <v>-100</v>
      </c>
      <c r="AA9" s="22">
        <v>18671230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-46846036</v>
      </c>
      <c r="D14" s="18"/>
      <c r="E14" s="19"/>
      <c r="F14" s="20"/>
      <c r="G14" s="20">
        <v>-4351389</v>
      </c>
      <c r="H14" s="20">
        <v>-2786029</v>
      </c>
      <c r="I14" s="20">
        <v>-3598789</v>
      </c>
      <c r="J14" s="20">
        <v>-10736207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-10736207</v>
      </c>
      <c r="X14" s="20"/>
      <c r="Y14" s="20">
        <v>-10736207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-46699285</v>
      </c>
      <c r="D17" s="26">
        <f>SUM(D6:D16)</f>
        <v>0</v>
      </c>
      <c r="E17" s="27">
        <f t="shared" si="0"/>
        <v>18671230</v>
      </c>
      <c r="F17" s="28">
        <f t="shared" si="0"/>
        <v>18671230</v>
      </c>
      <c r="G17" s="28">
        <f t="shared" si="0"/>
        <v>-4342018</v>
      </c>
      <c r="H17" s="28">
        <f t="shared" si="0"/>
        <v>-2775498</v>
      </c>
      <c r="I17" s="28">
        <f t="shared" si="0"/>
        <v>-3572051</v>
      </c>
      <c r="J17" s="28">
        <f t="shared" si="0"/>
        <v>-10689567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-10689567</v>
      </c>
      <c r="X17" s="28">
        <f t="shared" si="0"/>
        <v>4667805</v>
      </c>
      <c r="Y17" s="28">
        <f t="shared" si="0"/>
        <v>-15357372</v>
      </c>
      <c r="Z17" s="29">
        <f>+IF(X17&lt;&gt;0,+(Y17/X17)*100,0)</f>
        <v>-329.00628882311918</v>
      </c>
      <c r="AA17" s="30">
        <f>SUM(AA6:AA16)</f>
        <v>18671230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-5303330</v>
      </c>
      <c r="D26" s="18"/>
      <c r="E26" s="19">
        <v>-4940000</v>
      </c>
      <c r="F26" s="20">
        <v>-4940000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-4940000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-5303330</v>
      </c>
      <c r="D27" s="26">
        <f>SUM(D21:D26)</f>
        <v>0</v>
      </c>
      <c r="E27" s="27">
        <f t="shared" si="1"/>
        <v>-4940000</v>
      </c>
      <c r="F27" s="28">
        <f t="shared" si="1"/>
        <v>-4940000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-4940000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-52002615</v>
      </c>
      <c r="D38" s="32">
        <f>+D17+D27+D36</f>
        <v>0</v>
      </c>
      <c r="E38" s="33">
        <f t="shared" si="3"/>
        <v>13731230</v>
      </c>
      <c r="F38" s="2">
        <f t="shared" si="3"/>
        <v>13731230</v>
      </c>
      <c r="G38" s="2">
        <f t="shared" si="3"/>
        <v>-4342018</v>
      </c>
      <c r="H38" s="2">
        <f t="shared" si="3"/>
        <v>-2775498</v>
      </c>
      <c r="I38" s="2">
        <f t="shared" si="3"/>
        <v>-3572051</v>
      </c>
      <c r="J38" s="2">
        <f t="shared" si="3"/>
        <v>-10689567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-10689567</v>
      </c>
      <c r="X38" s="2">
        <f t="shared" si="3"/>
        <v>4667805</v>
      </c>
      <c r="Y38" s="2">
        <f t="shared" si="3"/>
        <v>-15357372</v>
      </c>
      <c r="Z38" s="34">
        <f>+IF(X38&lt;&gt;0,+(Y38/X38)*100,0)</f>
        <v>-329.00628882311918</v>
      </c>
      <c r="AA38" s="35">
        <f>+AA17+AA27+AA36</f>
        <v>13731230</v>
      </c>
    </row>
    <row r="39" spans="1:27" x14ac:dyDescent="0.25">
      <c r="A39" s="23" t="s">
        <v>60</v>
      </c>
      <c r="B39" s="17"/>
      <c r="C39" s="32">
        <v>-86302341</v>
      </c>
      <c r="D39" s="32"/>
      <c r="E39" s="33"/>
      <c r="F39" s="2"/>
      <c r="G39" s="2">
        <v>-138304957</v>
      </c>
      <c r="H39" s="2">
        <f>+G40+H60</f>
        <v>-142646975</v>
      </c>
      <c r="I39" s="2">
        <f>+H40+I60</f>
        <v>-145422473</v>
      </c>
      <c r="J39" s="2">
        <f>+G39</f>
        <v>-138304957</v>
      </c>
      <c r="K39" s="2">
        <f>+I40+K60</f>
        <v>-148994524</v>
      </c>
      <c r="L39" s="2">
        <f>+K40+L60</f>
        <v>-148994524</v>
      </c>
      <c r="M39" s="2">
        <f>+L40+M60</f>
        <v>-148994524</v>
      </c>
      <c r="N39" s="2">
        <f>+K39</f>
        <v>-148994524</v>
      </c>
      <c r="O39" s="2">
        <f>+M40+O60</f>
        <v>-148994524</v>
      </c>
      <c r="P39" s="2">
        <f>+O40+P60</f>
        <v>-148994524</v>
      </c>
      <c r="Q39" s="2">
        <f>+P40+Q60</f>
        <v>-148994524</v>
      </c>
      <c r="R39" s="2">
        <f>+O39</f>
        <v>-148994524</v>
      </c>
      <c r="S39" s="2">
        <f>+Q40+S60</f>
        <v>-148994524</v>
      </c>
      <c r="T39" s="2">
        <f>+S40+T60</f>
        <v>-148994524</v>
      </c>
      <c r="U39" s="2">
        <f>+T40+U60</f>
        <v>-148994524</v>
      </c>
      <c r="V39" s="2">
        <f>+S39</f>
        <v>-148994524</v>
      </c>
      <c r="W39" s="2">
        <f>+G39</f>
        <v>-138304957</v>
      </c>
      <c r="X39" s="2"/>
      <c r="Y39" s="2">
        <f>+W39-X39</f>
        <v>-138304957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-138304956</v>
      </c>
      <c r="D40" s="43">
        <f t="shared" ref="D40:AA40" si="4">+D38+D39</f>
        <v>0</v>
      </c>
      <c r="E40" s="44">
        <f t="shared" si="4"/>
        <v>13731230</v>
      </c>
      <c r="F40" s="45">
        <f t="shared" si="4"/>
        <v>13731230</v>
      </c>
      <c r="G40" s="45">
        <f t="shared" si="4"/>
        <v>-142646975</v>
      </c>
      <c r="H40" s="45">
        <f t="shared" si="4"/>
        <v>-145422473</v>
      </c>
      <c r="I40" s="45">
        <f t="shared" si="4"/>
        <v>-148994524</v>
      </c>
      <c r="J40" s="45">
        <f>+I40</f>
        <v>-148994524</v>
      </c>
      <c r="K40" s="45">
        <f t="shared" si="4"/>
        <v>-148994524</v>
      </c>
      <c r="L40" s="45">
        <f t="shared" si="4"/>
        <v>-148994524</v>
      </c>
      <c r="M40" s="45">
        <f t="shared" si="4"/>
        <v>-148994524</v>
      </c>
      <c r="N40" s="45">
        <f>+M40</f>
        <v>-148994524</v>
      </c>
      <c r="O40" s="45">
        <f t="shared" si="4"/>
        <v>-148994524</v>
      </c>
      <c r="P40" s="45">
        <f t="shared" si="4"/>
        <v>-148994524</v>
      </c>
      <c r="Q40" s="45">
        <f t="shared" si="4"/>
        <v>-148994524</v>
      </c>
      <c r="R40" s="45">
        <f>+Q40</f>
        <v>-148994524</v>
      </c>
      <c r="S40" s="45">
        <f t="shared" si="4"/>
        <v>-148994524</v>
      </c>
      <c r="T40" s="45">
        <f t="shared" si="4"/>
        <v>-148994524</v>
      </c>
      <c r="U40" s="45">
        <f t="shared" si="4"/>
        <v>-148994524</v>
      </c>
      <c r="V40" s="45">
        <f>+U40</f>
        <v>-148994524</v>
      </c>
      <c r="W40" s="45">
        <f>+V40</f>
        <v>-148994524</v>
      </c>
      <c r="X40" s="45">
        <f t="shared" si="4"/>
        <v>4667805</v>
      </c>
      <c r="Y40" s="45">
        <f t="shared" si="4"/>
        <v>-153662329</v>
      </c>
      <c r="Z40" s="46">
        <f>+IF(X40&lt;&gt;0,+(Y40/X40)*100,0)</f>
        <v>-3291.9611894669979</v>
      </c>
      <c r="AA40" s="47">
        <f t="shared" si="4"/>
        <v>13731230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-138304957</v>
      </c>
      <c r="J60">
        <v>-138304957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39323949</v>
      </c>
      <c r="F7" s="20">
        <v>39323949</v>
      </c>
      <c r="G7" s="20">
        <v>2394459</v>
      </c>
      <c r="H7" s="20">
        <v>2610050</v>
      </c>
      <c r="I7" s="20">
        <v>2676561</v>
      </c>
      <c r="J7" s="20">
        <v>7681070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7681070</v>
      </c>
      <c r="X7" s="20">
        <v>9830940</v>
      </c>
      <c r="Y7" s="20">
        <v>-2149870</v>
      </c>
      <c r="Z7" s="21">
        <v>-21.868407293707417</v>
      </c>
      <c r="AA7" s="22">
        <v>39323949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224142</v>
      </c>
      <c r="F11" s="20">
        <v>224142</v>
      </c>
      <c r="G11" s="20">
        <v>14408</v>
      </c>
      <c r="H11" s="20">
        <v>19629</v>
      </c>
      <c r="I11" s="20">
        <v>29256</v>
      </c>
      <c r="J11" s="20">
        <v>63293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63293</v>
      </c>
      <c r="X11" s="20">
        <v>56031</v>
      </c>
      <c r="Y11" s="20">
        <v>7262</v>
      </c>
      <c r="Z11" s="21">
        <v>12.960682479341793</v>
      </c>
      <c r="AA11" s="22">
        <v>224142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-33791005</v>
      </c>
      <c r="F14" s="20">
        <v>-33791005</v>
      </c>
      <c r="G14" s="20">
        <v>-542160</v>
      </c>
      <c r="H14" s="20">
        <v>-1246036</v>
      </c>
      <c r="I14" s="20">
        <v>-1071081</v>
      </c>
      <c r="J14" s="20">
        <v>-2859277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-2859277</v>
      </c>
      <c r="X14" s="20">
        <v>-8447628</v>
      </c>
      <c r="Y14" s="20">
        <v>5588351</v>
      </c>
      <c r="Z14" s="21">
        <v>-66.152901145741737</v>
      </c>
      <c r="AA14" s="22">
        <v>-33791005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-225160</v>
      </c>
      <c r="F15" s="20">
        <v>-225160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-56289</v>
      </c>
      <c r="Y15" s="20">
        <v>56289</v>
      </c>
      <c r="Z15" s="21">
        <v>-100</v>
      </c>
      <c r="AA15" s="22">
        <v>-225160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5531926</v>
      </c>
      <c r="F17" s="28">
        <f t="shared" si="0"/>
        <v>5531926</v>
      </c>
      <c r="G17" s="28">
        <f t="shared" si="0"/>
        <v>1866707</v>
      </c>
      <c r="H17" s="28">
        <f t="shared" si="0"/>
        <v>1383643</v>
      </c>
      <c r="I17" s="28">
        <f t="shared" si="0"/>
        <v>1634736</v>
      </c>
      <c r="J17" s="28">
        <f t="shared" si="0"/>
        <v>4885086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4885086</v>
      </c>
      <c r="X17" s="28">
        <f t="shared" si="0"/>
        <v>1383054</v>
      </c>
      <c r="Y17" s="28">
        <f t="shared" si="0"/>
        <v>3502032</v>
      </c>
      <c r="Z17" s="29">
        <f>+IF(X17&lt;&gt;0,+(Y17/X17)*100,0)</f>
        <v>253.21006988881129</v>
      </c>
      <c r="AA17" s="30">
        <f>SUM(AA6:AA16)</f>
        <v>5531926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-2012500</v>
      </c>
      <c r="F26" s="20">
        <v>-2012500</v>
      </c>
      <c r="G26" s="20">
        <v>-974961</v>
      </c>
      <c r="H26" s="20"/>
      <c r="I26" s="20"/>
      <c r="J26" s="20">
        <v>-974961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-974961</v>
      </c>
      <c r="X26" s="20">
        <v>-503121</v>
      </c>
      <c r="Y26" s="20">
        <v>-471840</v>
      </c>
      <c r="Z26" s="21">
        <v>93.782608954903495</v>
      </c>
      <c r="AA26" s="22">
        <v>-2012500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-2012500</v>
      </c>
      <c r="F27" s="28">
        <f t="shared" si="1"/>
        <v>-2012500</v>
      </c>
      <c r="G27" s="28">
        <f t="shared" si="1"/>
        <v>-974961</v>
      </c>
      <c r="H27" s="28">
        <f t="shared" si="1"/>
        <v>0</v>
      </c>
      <c r="I27" s="28">
        <f t="shared" si="1"/>
        <v>0</v>
      </c>
      <c r="J27" s="28">
        <f t="shared" si="1"/>
        <v>-974961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-974961</v>
      </c>
      <c r="X27" s="28">
        <f t="shared" si="1"/>
        <v>-503121</v>
      </c>
      <c r="Y27" s="28">
        <f t="shared" si="1"/>
        <v>-471840</v>
      </c>
      <c r="Z27" s="29">
        <f>+IF(X27&lt;&gt;0,+(Y27/X27)*100,0)</f>
        <v>93.782608954903495</v>
      </c>
      <c r="AA27" s="30">
        <f>SUM(AA21:AA26)</f>
        <v>-2012500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3519426</v>
      </c>
      <c r="F38" s="2">
        <f t="shared" si="3"/>
        <v>3519426</v>
      </c>
      <c r="G38" s="2">
        <f t="shared" si="3"/>
        <v>891746</v>
      </c>
      <c r="H38" s="2">
        <f t="shared" si="3"/>
        <v>1383643</v>
      </c>
      <c r="I38" s="2">
        <f t="shared" si="3"/>
        <v>1634736</v>
      </c>
      <c r="J38" s="2">
        <f t="shared" si="3"/>
        <v>3910125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3910125</v>
      </c>
      <c r="X38" s="2">
        <f t="shared" si="3"/>
        <v>879933</v>
      </c>
      <c r="Y38" s="2">
        <f t="shared" si="3"/>
        <v>3030192</v>
      </c>
      <c r="Z38" s="34">
        <f>+IF(X38&lt;&gt;0,+(Y38/X38)*100,0)</f>
        <v>344.36621879165796</v>
      </c>
      <c r="AA38" s="35">
        <f>+AA17+AA27+AA36</f>
        <v>3519426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891746</v>
      </c>
      <c r="I39" s="2">
        <f>+H40+I60</f>
        <v>2275389</v>
      </c>
      <c r="J39" s="2">
        <f>+G39</f>
        <v>0</v>
      </c>
      <c r="K39" s="2">
        <f>+I40+K60</f>
        <v>3910125</v>
      </c>
      <c r="L39" s="2">
        <f>+K40+L60</f>
        <v>3910125</v>
      </c>
      <c r="M39" s="2">
        <f>+L40+M60</f>
        <v>3910125</v>
      </c>
      <c r="N39" s="2">
        <f>+K39</f>
        <v>3910125</v>
      </c>
      <c r="O39" s="2">
        <f>+M40+O60</f>
        <v>3910125</v>
      </c>
      <c r="P39" s="2">
        <f>+O40+P60</f>
        <v>3910125</v>
      </c>
      <c r="Q39" s="2">
        <f>+P40+Q60</f>
        <v>3910125</v>
      </c>
      <c r="R39" s="2">
        <f>+O39</f>
        <v>3910125</v>
      </c>
      <c r="S39" s="2">
        <f>+Q40+S60</f>
        <v>3910125</v>
      </c>
      <c r="T39" s="2">
        <f>+S40+T60</f>
        <v>3910125</v>
      </c>
      <c r="U39" s="2">
        <f>+T40+U60</f>
        <v>3910125</v>
      </c>
      <c r="V39" s="2">
        <f>+S39</f>
        <v>3910125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3519426</v>
      </c>
      <c r="F40" s="45">
        <f t="shared" si="4"/>
        <v>3519426</v>
      </c>
      <c r="G40" s="45">
        <f t="shared" si="4"/>
        <v>891746</v>
      </c>
      <c r="H40" s="45">
        <f t="shared" si="4"/>
        <v>2275389</v>
      </c>
      <c r="I40" s="45">
        <f t="shared" si="4"/>
        <v>3910125</v>
      </c>
      <c r="J40" s="45">
        <f>+I40</f>
        <v>3910125</v>
      </c>
      <c r="K40" s="45">
        <f t="shared" si="4"/>
        <v>3910125</v>
      </c>
      <c r="L40" s="45">
        <f t="shared" si="4"/>
        <v>3910125</v>
      </c>
      <c r="M40" s="45">
        <f t="shared" si="4"/>
        <v>3910125</v>
      </c>
      <c r="N40" s="45">
        <f>+M40</f>
        <v>3910125</v>
      </c>
      <c r="O40" s="45">
        <f t="shared" si="4"/>
        <v>3910125</v>
      </c>
      <c r="P40" s="45">
        <f t="shared" si="4"/>
        <v>3910125</v>
      </c>
      <c r="Q40" s="45">
        <f t="shared" si="4"/>
        <v>3910125</v>
      </c>
      <c r="R40" s="45">
        <f>+Q40</f>
        <v>3910125</v>
      </c>
      <c r="S40" s="45">
        <f t="shared" si="4"/>
        <v>3910125</v>
      </c>
      <c r="T40" s="45">
        <f t="shared" si="4"/>
        <v>3910125</v>
      </c>
      <c r="U40" s="45">
        <f t="shared" si="4"/>
        <v>3910125</v>
      </c>
      <c r="V40" s="45">
        <f>+U40</f>
        <v>3910125</v>
      </c>
      <c r="W40" s="45">
        <f>+V40</f>
        <v>3910125</v>
      </c>
      <c r="X40" s="45">
        <f t="shared" si="4"/>
        <v>879933</v>
      </c>
      <c r="Y40" s="45">
        <f t="shared" si="4"/>
        <v>3030192</v>
      </c>
      <c r="Z40" s="46">
        <f>+IF(X40&lt;&gt;0,+(Y40/X40)*100,0)</f>
        <v>344.36621879165796</v>
      </c>
      <c r="AA40" s="47">
        <f t="shared" si="4"/>
        <v>3519426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16759252</v>
      </c>
      <c r="D7" s="18"/>
      <c r="E7" s="19">
        <v>19751932</v>
      </c>
      <c r="F7" s="20">
        <v>19751932</v>
      </c>
      <c r="G7" s="20">
        <v>1457659</v>
      </c>
      <c r="H7" s="20">
        <v>1474908</v>
      </c>
      <c r="I7" s="20">
        <v>1523573</v>
      </c>
      <c r="J7" s="20">
        <v>4456140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4456140</v>
      </c>
      <c r="X7" s="20">
        <v>4937982</v>
      </c>
      <c r="Y7" s="20">
        <v>-481842</v>
      </c>
      <c r="Z7" s="21">
        <v>-9.757872750447449</v>
      </c>
      <c r="AA7" s="22">
        <v>19751932</v>
      </c>
    </row>
    <row r="8" spans="1:27" x14ac:dyDescent="0.25">
      <c r="A8" s="23" t="s">
        <v>36</v>
      </c>
      <c r="B8" s="17" t="s">
        <v>32</v>
      </c>
      <c r="C8" s="18">
        <v>54722</v>
      </c>
      <c r="D8" s="18"/>
      <c r="E8" s="19">
        <v>92980</v>
      </c>
      <c r="F8" s="20">
        <v>92980</v>
      </c>
      <c r="G8" s="20">
        <v>12652</v>
      </c>
      <c r="H8" s="20">
        <v>5291</v>
      </c>
      <c r="I8" s="20">
        <v>5722</v>
      </c>
      <c r="J8" s="20">
        <v>23665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23665</v>
      </c>
      <c r="X8" s="20">
        <v>24595</v>
      </c>
      <c r="Y8" s="20">
        <v>-930</v>
      </c>
      <c r="Z8" s="21">
        <v>-3.7812563529172594</v>
      </c>
      <c r="AA8" s="22">
        <v>92980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8647823</v>
      </c>
      <c r="F9" s="20">
        <v>8647823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2161956</v>
      </c>
      <c r="Y9" s="20">
        <v>-2161956</v>
      </c>
      <c r="Z9" s="21">
        <v>-100</v>
      </c>
      <c r="AA9" s="22">
        <v>8647823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428846</v>
      </c>
      <c r="F11" s="20">
        <v>428846</v>
      </c>
      <c r="G11" s="20">
        <v>678</v>
      </c>
      <c r="H11" s="20">
        <v>6421</v>
      </c>
      <c r="I11" s="20">
        <v>6898</v>
      </c>
      <c r="J11" s="20">
        <v>13997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13997</v>
      </c>
      <c r="X11" s="20">
        <v>107211</v>
      </c>
      <c r="Y11" s="20">
        <v>-93214</v>
      </c>
      <c r="Z11" s="21">
        <v>-86.944436671610191</v>
      </c>
      <c r="AA11" s="22">
        <v>428846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-10690988</v>
      </c>
      <c r="D14" s="18"/>
      <c r="E14" s="19">
        <v>-1500000</v>
      </c>
      <c r="F14" s="20">
        <v>-1500000</v>
      </c>
      <c r="G14" s="20">
        <v>-49635</v>
      </c>
      <c r="H14" s="20">
        <v>-807208</v>
      </c>
      <c r="I14" s="20">
        <v>-764588</v>
      </c>
      <c r="J14" s="20">
        <v>-1621431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-1621431</v>
      </c>
      <c r="X14" s="20">
        <v>-375000</v>
      </c>
      <c r="Y14" s="20">
        <v>-1246431</v>
      </c>
      <c r="Z14" s="21">
        <v>332.38159999999999</v>
      </c>
      <c r="AA14" s="22">
        <v>-1500000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6122986</v>
      </c>
      <c r="D17" s="26">
        <f>SUM(D6:D16)</f>
        <v>0</v>
      </c>
      <c r="E17" s="27">
        <f t="shared" si="0"/>
        <v>27421581</v>
      </c>
      <c r="F17" s="28">
        <f t="shared" si="0"/>
        <v>27421581</v>
      </c>
      <c r="G17" s="28">
        <f t="shared" si="0"/>
        <v>1421354</v>
      </c>
      <c r="H17" s="28">
        <f t="shared" si="0"/>
        <v>679412</v>
      </c>
      <c r="I17" s="28">
        <f t="shared" si="0"/>
        <v>771605</v>
      </c>
      <c r="J17" s="28">
        <f t="shared" si="0"/>
        <v>2872371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2872371</v>
      </c>
      <c r="X17" s="28">
        <f t="shared" si="0"/>
        <v>6856744</v>
      </c>
      <c r="Y17" s="28">
        <f t="shared" si="0"/>
        <v>-3984373</v>
      </c>
      <c r="Z17" s="29">
        <f>+IF(X17&lt;&gt;0,+(Y17/X17)*100,0)</f>
        <v>-58.108819579672222</v>
      </c>
      <c r="AA17" s="30">
        <f>SUM(AA6:AA16)</f>
        <v>27421581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-107396</v>
      </c>
      <c r="D23" s="40"/>
      <c r="E23" s="19"/>
      <c r="F23" s="20"/>
      <c r="G23" s="36"/>
      <c r="H23" s="36"/>
      <c r="I23" s="36">
        <v>107396</v>
      </c>
      <c r="J23" s="20">
        <v>107396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107396</v>
      </c>
      <c r="X23" s="20"/>
      <c r="Y23" s="36">
        <v>107396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-3767367</v>
      </c>
      <c r="D26" s="18"/>
      <c r="E26" s="19">
        <v>-360000</v>
      </c>
      <c r="F26" s="20">
        <v>-712741</v>
      </c>
      <c r="G26" s="20"/>
      <c r="H26" s="20">
        <v>-1863</v>
      </c>
      <c r="I26" s="20">
        <v>-3387</v>
      </c>
      <c r="J26" s="20">
        <v>-5250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-5250</v>
      </c>
      <c r="X26" s="20">
        <v>-251400</v>
      </c>
      <c r="Y26" s="20">
        <v>246150</v>
      </c>
      <c r="Z26" s="21">
        <v>-97.911694510739849</v>
      </c>
      <c r="AA26" s="22">
        <v>-712741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-3874763</v>
      </c>
      <c r="D27" s="26">
        <f>SUM(D21:D26)</f>
        <v>0</v>
      </c>
      <c r="E27" s="27">
        <f t="shared" si="1"/>
        <v>-360000</v>
      </c>
      <c r="F27" s="28">
        <f t="shared" si="1"/>
        <v>-712741</v>
      </c>
      <c r="G27" s="28">
        <f t="shared" si="1"/>
        <v>0</v>
      </c>
      <c r="H27" s="28">
        <f t="shared" si="1"/>
        <v>-1863</v>
      </c>
      <c r="I27" s="28">
        <f t="shared" si="1"/>
        <v>104009</v>
      </c>
      <c r="J27" s="28">
        <f t="shared" si="1"/>
        <v>102146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102146</v>
      </c>
      <c r="X27" s="28">
        <f t="shared" si="1"/>
        <v>-251400</v>
      </c>
      <c r="Y27" s="28">
        <f t="shared" si="1"/>
        <v>353546</v>
      </c>
      <c r="Z27" s="29">
        <f>+IF(X27&lt;&gt;0,+(Y27/X27)*100,0)</f>
        <v>-140.63086714399364</v>
      </c>
      <c r="AA27" s="30">
        <f>SUM(AA21:AA26)</f>
        <v>-712741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2248223</v>
      </c>
      <c r="D38" s="32">
        <f>+D17+D27+D36</f>
        <v>0</v>
      </c>
      <c r="E38" s="33">
        <f t="shared" si="3"/>
        <v>27061581</v>
      </c>
      <c r="F38" s="2">
        <f t="shared" si="3"/>
        <v>26708840</v>
      </c>
      <c r="G38" s="2">
        <f t="shared" si="3"/>
        <v>1421354</v>
      </c>
      <c r="H38" s="2">
        <f t="shared" si="3"/>
        <v>677549</v>
      </c>
      <c r="I38" s="2">
        <f t="shared" si="3"/>
        <v>875614</v>
      </c>
      <c r="J38" s="2">
        <f t="shared" si="3"/>
        <v>2974517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2974517</v>
      </c>
      <c r="X38" s="2">
        <f t="shared" si="3"/>
        <v>6605344</v>
      </c>
      <c r="Y38" s="2">
        <f t="shared" si="3"/>
        <v>-3630827</v>
      </c>
      <c r="Z38" s="34">
        <f>+IF(X38&lt;&gt;0,+(Y38/X38)*100,0)</f>
        <v>-54.968022861489118</v>
      </c>
      <c r="AA38" s="35">
        <f>+AA17+AA27+AA36</f>
        <v>26708840</v>
      </c>
    </row>
    <row r="39" spans="1:27" x14ac:dyDescent="0.25">
      <c r="A39" s="23" t="s">
        <v>60</v>
      </c>
      <c r="B39" s="17"/>
      <c r="C39" s="32">
        <v>-11715422</v>
      </c>
      <c r="D39" s="32"/>
      <c r="E39" s="33"/>
      <c r="F39" s="2"/>
      <c r="G39" s="2">
        <v>-9336927</v>
      </c>
      <c r="H39" s="2">
        <f>+G40+H60</f>
        <v>-7915573</v>
      </c>
      <c r="I39" s="2">
        <f>+H40+I60</f>
        <v>-7238024</v>
      </c>
      <c r="J39" s="2">
        <f>+G39</f>
        <v>-9336927</v>
      </c>
      <c r="K39" s="2">
        <f>+I40+K60</f>
        <v>-6362410</v>
      </c>
      <c r="L39" s="2">
        <f>+K40+L60</f>
        <v>-6362410</v>
      </c>
      <c r="M39" s="2">
        <f>+L40+M60</f>
        <v>-6362410</v>
      </c>
      <c r="N39" s="2">
        <f>+K39</f>
        <v>-6362410</v>
      </c>
      <c r="O39" s="2">
        <f>+M40+O60</f>
        <v>-6362410</v>
      </c>
      <c r="P39" s="2">
        <f>+O40+P60</f>
        <v>-6362410</v>
      </c>
      <c r="Q39" s="2">
        <f>+P40+Q60</f>
        <v>-6362410</v>
      </c>
      <c r="R39" s="2">
        <f>+O39</f>
        <v>-6362410</v>
      </c>
      <c r="S39" s="2">
        <f>+Q40+S60</f>
        <v>-6362410</v>
      </c>
      <c r="T39" s="2">
        <f>+S40+T60</f>
        <v>-6362410</v>
      </c>
      <c r="U39" s="2">
        <f>+T40+U60</f>
        <v>-6362410</v>
      </c>
      <c r="V39" s="2">
        <f>+S39</f>
        <v>-6362410</v>
      </c>
      <c r="W39" s="2">
        <f>+G39</f>
        <v>-9336927</v>
      </c>
      <c r="X39" s="2"/>
      <c r="Y39" s="2">
        <f>+W39-X39</f>
        <v>-9336927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-9467199</v>
      </c>
      <c r="D40" s="43">
        <f t="shared" ref="D40:AA40" si="4">+D38+D39</f>
        <v>0</v>
      </c>
      <c r="E40" s="44">
        <f t="shared" si="4"/>
        <v>27061581</v>
      </c>
      <c r="F40" s="45">
        <f t="shared" si="4"/>
        <v>26708840</v>
      </c>
      <c r="G40" s="45">
        <f t="shared" si="4"/>
        <v>-7915573</v>
      </c>
      <c r="H40" s="45">
        <f t="shared" si="4"/>
        <v>-7238024</v>
      </c>
      <c r="I40" s="45">
        <f t="shared" si="4"/>
        <v>-6362410</v>
      </c>
      <c r="J40" s="45">
        <f>+I40</f>
        <v>-6362410</v>
      </c>
      <c r="K40" s="45">
        <f t="shared" si="4"/>
        <v>-6362410</v>
      </c>
      <c r="L40" s="45">
        <f t="shared" si="4"/>
        <v>-6362410</v>
      </c>
      <c r="M40" s="45">
        <f t="shared" si="4"/>
        <v>-6362410</v>
      </c>
      <c r="N40" s="45">
        <f>+M40</f>
        <v>-6362410</v>
      </c>
      <c r="O40" s="45">
        <f t="shared" si="4"/>
        <v>-6362410</v>
      </c>
      <c r="P40" s="45">
        <f t="shared" si="4"/>
        <v>-6362410</v>
      </c>
      <c r="Q40" s="45">
        <f t="shared" si="4"/>
        <v>-6362410</v>
      </c>
      <c r="R40" s="45">
        <f>+Q40</f>
        <v>-6362410</v>
      </c>
      <c r="S40" s="45">
        <f t="shared" si="4"/>
        <v>-6362410</v>
      </c>
      <c r="T40" s="45">
        <f t="shared" si="4"/>
        <v>-6362410</v>
      </c>
      <c r="U40" s="45">
        <f t="shared" si="4"/>
        <v>-6362410</v>
      </c>
      <c r="V40" s="45">
        <f>+U40</f>
        <v>-6362410</v>
      </c>
      <c r="W40" s="45">
        <f>+V40</f>
        <v>-6362410</v>
      </c>
      <c r="X40" s="45">
        <f t="shared" si="4"/>
        <v>6605344</v>
      </c>
      <c r="Y40" s="45">
        <f t="shared" si="4"/>
        <v>-12967754</v>
      </c>
      <c r="Z40" s="46">
        <f>+IF(X40&lt;&gt;0,+(Y40/X40)*100,0)</f>
        <v>-196.3221597542838</v>
      </c>
      <c r="AA40" s="47">
        <f t="shared" si="4"/>
        <v>26708840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-9336927</v>
      </c>
      <c r="J60">
        <v>-9336927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-6954656</v>
      </c>
      <c r="D14" s="18"/>
      <c r="E14" s="19"/>
      <c r="F14" s="20"/>
      <c r="G14" s="20">
        <v>-12208</v>
      </c>
      <c r="H14" s="20">
        <v>-488338</v>
      </c>
      <c r="I14" s="20">
        <v>-35972</v>
      </c>
      <c r="J14" s="20">
        <v>-536518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-536518</v>
      </c>
      <c r="X14" s="20"/>
      <c r="Y14" s="20">
        <v>-536518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-6954656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-12208</v>
      </c>
      <c r="H17" s="28">
        <f t="shared" si="0"/>
        <v>-488338</v>
      </c>
      <c r="I17" s="28">
        <f t="shared" si="0"/>
        <v>-35972</v>
      </c>
      <c r="J17" s="28">
        <f t="shared" si="0"/>
        <v>-536518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-536518</v>
      </c>
      <c r="X17" s="28">
        <f t="shared" si="0"/>
        <v>0</v>
      </c>
      <c r="Y17" s="28">
        <f t="shared" si="0"/>
        <v>-536518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-620310</v>
      </c>
      <c r="D26" s="18"/>
      <c r="E26" s="19">
        <v>-9200000</v>
      </c>
      <c r="F26" s="20">
        <v>-9200000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-2299998</v>
      </c>
      <c r="Y26" s="20">
        <v>2299998</v>
      </c>
      <c r="Z26" s="21">
        <v>-100</v>
      </c>
      <c r="AA26" s="22">
        <v>-9200000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-620310</v>
      </c>
      <c r="D27" s="26">
        <f>SUM(D21:D26)</f>
        <v>0</v>
      </c>
      <c r="E27" s="27">
        <f t="shared" si="1"/>
        <v>-9200000</v>
      </c>
      <c r="F27" s="28">
        <f t="shared" si="1"/>
        <v>-9200000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-2299998</v>
      </c>
      <c r="Y27" s="28">
        <f t="shared" si="1"/>
        <v>2299998</v>
      </c>
      <c r="Z27" s="29">
        <f>+IF(X27&lt;&gt;0,+(Y27/X27)*100,0)</f>
        <v>-100</v>
      </c>
      <c r="AA27" s="30">
        <f>SUM(AA21:AA26)</f>
        <v>-9200000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-7574966</v>
      </c>
      <c r="D38" s="32">
        <f>+D17+D27+D36</f>
        <v>0</v>
      </c>
      <c r="E38" s="33">
        <f t="shared" si="3"/>
        <v>-9200000</v>
      </c>
      <c r="F38" s="2">
        <f t="shared" si="3"/>
        <v>-9200000</v>
      </c>
      <c r="G38" s="2">
        <f t="shared" si="3"/>
        <v>-12208</v>
      </c>
      <c r="H38" s="2">
        <f t="shared" si="3"/>
        <v>-488338</v>
      </c>
      <c r="I38" s="2">
        <f t="shared" si="3"/>
        <v>-35972</v>
      </c>
      <c r="J38" s="2">
        <f t="shared" si="3"/>
        <v>-536518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-536518</v>
      </c>
      <c r="X38" s="2">
        <f t="shared" si="3"/>
        <v>-2299998</v>
      </c>
      <c r="Y38" s="2">
        <f t="shared" si="3"/>
        <v>1763480</v>
      </c>
      <c r="Z38" s="34">
        <f>+IF(X38&lt;&gt;0,+(Y38/X38)*100,0)</f>
        <v>-76.673110150530562</v>
      </c>
      <c r="AA38" s="35">
        <f>+AA17+AA27+AA36</f>
        <v>-9200000</v>
      </c>
    </row>
    <row r="39" spans="1:27" x14ac:dyDescent="0.25">
      <c r="A39" s="23" t="s">
        <v>60</v>
      </c>
      <c r="B39" s="17"/>
      <c r="C39" s="32">
        <v>-18494235</v>
      </c>
      <c r="D39" s="32"/>
      <c r="E39" s="33"/>
      <c r="F39" s="2"/>
      <c r="G39" s="2"/>
      <c r="H39" s="2">
        <f>+G40+H60</f>
        <v>-12208</v>
      </c>
      <c r="I39" s="2">
        <f>+H40+I60</f>
        <v>-500546</v>
      </c>
      <c r="J39" s="2">
        <f>+G39</f>
        <v>0</v>
      </c>
      <c r="K39" s="2">
        <f>+I40+K60</f>
        <v>-536518</v>
      </c>
      <c r="L39" s="2">
        <f>+K40+L60</f>
        <v>-536518</v>
      </c>
      <c r="M39" s="2">
        <f>+L40+M60</f>
        <v>-536518</v>
      </c>
      <c r="N39" s="2">
        <f>+K39</f>
        <v>-536518</v>
      </c>
      <c r="O39" s="2">
        <f>+M40+O60</f>
        <v>-536518</v>
      </c>
      <c r="P39" s="2">
        <f>+O40+P60</f>
        <v>-536518</v>
      </c>
      <c r="Q39" s="2">
        <f>+P40+Q60</f>
        <v>-536518</v>
      </c>
      <c r="R39" s="2">
        <f>+O39</f>
        <v>-536518</v>
      </c>
      <c r="S39" s="2">
        <f>+Q40+S60</f>
        <v>-536518</v>
      </c>
      <c r="T39" s="2">
        <f>+S40+T60</f>
        <v>-536518</v>
      </c>
      <c r="U39" s="2">
        <f>+T40+U60</f>
        <v>-536518</v>
      </c>
      <c r="V39" s="2">
        <f>+S39</f>
        <v>-536518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-26069201</v>
      </c>
      <c r="D40" s="43">
        <f t="shared" ref="D40:AA40" si="4">+D38+D39</f>
        <v>0</v>
      </c>
      <c r="E40" s="44">
        <f t="shared" si="4"/>
        <v>-9200000</v>
      </c>
      <c r="F40" s="45">
        <f t="shared" si="4"/>
        <v>-9200000</v>
      </c>
      <c r="G40" s="45">
        <f t="shared" si="4"/>
        <v>-12208</v>
      </c>
      <c r="H40" s="45">
        <f t="shared" si="4"/>
        <v>-500546</v>
      </c>
      <c r="I40" s="45">
        <f t="shared" si="4"/>
        <v>-536518</v>
      </c>
      <c r="J40" s="45">
        <f>+I40</f>
        <v>-536518</v>
      </c>
      <c r="K40" s="45">
        <f t="shared" si="4"/>
        <v>-536518</v>
      </c>
      <c r="L40" s="45">
        <f t="shared" si="4"/>
        <v>-536518</v>
      </c>
      <c r="M40" s="45">
        <f t="shared" si="4"/>
        <v>-536518</v>
      </c>
      <c r="N40" s="45">
        <f>+M40</f>
        <v>-536518</v>
      </c>
      <c r="O40" s="45">
        <f t="shared" si="4"/>
        <v>-536518</v>
      </c>
      <c r="P40" s="45">
        <f t="shared" si="4"/>
        <v>-536518</v>
      </c>
      <c r="Q40" s="45">
        <f t="shared" si="4"/>
        <v>-536518</v>
      </c>
      <c r="R40" s="45">
        <f>+Q40</f>
        <v>-536518</v>
      </c>
      <c r="S40" s="45">
        <f t="shared" si="4"/>
        <v>-536518</v>
      </c>
      <c r="T40" s="45">
        <f t="shared" si="4"/>
        <v>-536518</v>
      </c>
      <c r="U40" s="45">
        <f t="shared" si="4"/>
        <v>-536518</v>
      </c>
      <c r="V40" s="45">
        <f>+U40</f>
        <v>-536518</v>
      </c>
      <c r="W40" s="45">
        <f>+V40</f>
        <v>-536518</v>
      </c>
      <c r="X40" s="45">
        <f t="shared" si="4"/>
        <v>-2299998</v>
      </c>
      <c r="Y40" s="45">
        <f t="shared" si="4"/>
        <v>1763480</v>
      </c>
      <c r="Z40" s="46">
        <f>+IF(X40&lt;&gt;0,+(Y40/X40)*100,0)</f>
        <v>-76.673110150530562</v>
      </c>
      <c r="AA40" s="47">
        <f t="shared" si="4"/>
        <v>-9200000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8517544</v>
      </c>
      <c r="F7" s="20">
        <v>8517544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2129385</v>
      </c>
      <c r="Y7" s="20">
        <v>-2129385</v>
      </c>
      <c r="Z7" s="21">
        <v>-100</v>
      </c>
      <c r="AA7" s="22">
        <v>8517544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1548456</v>
      </c>
      <c r="Y9" s="20">
        <v>-1548456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-434367</v>
      </c>
      <c r="D14" s="18"/>
      <c r="E14" s="19"/>
      <c r="F14" s="20"/>
      <c r="G14" s="20"/>
      <c r="H14" s="20">
        <v>-8250</v>
      </c>
      <c r="I14" s="20"/>
      <c r="J14" s="20">
        <v>-8250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-8250</v>
      </c>
      <c r="X14" s="20"/>
      <c r="Y14" s="20">
        <v>-8250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-434367</v>
      </c>
      <c r="D17" s="26">
        <f>SUM(D6:D16)</f>
        <v>0</v>
      </c>
      <c r="E17" s="27">
        <f t="shared" si="0"/>
        <v>14711374</v>
      </c>
      <c r="F17" s="28">
        <f t="shared" si="0"/>
        <v>14711374</v>
      </c>
      <c r="G17" s="28">
        <f t="shared" si="0"/>
        <v>0</v>
      </c>
      <c r="H17" s="28">
        <f t="shared" si="0"/>
        <v>-8250</v>
      </c>
      <c r="I17" s="28">
        <f t="shared" si="0"/>
        <v>0</v>
      </c>
      <c r="J17" s="28">
        <f t="shared" si="0"/>
        <v>-8250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-8250</v>
      </c>
      <c r="X17" s="28">
        <f t="shared" si="0"/>
        <v>3677841</v>
      </c>
      <c r="Y17" s="28">
        <f t="shared" si="0"/>
        <v>-3686091</v>
      </c>
      <c r="Z17" s="29">
        <f>+IF(X17&lt;&gt;0,+(Y17/X17)*100,0)</f>
        <v>-100.22431638561862</v>
      </c>
      <c r="AA17" s="30">
        <f>SUM(AA6:AA16)</f>
        <v>14711374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-2654643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-2654643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-3089010</v>
      </c>
      <c r="D38" s="32">
        <f>+D17+D27+D36</f>
        <v>0</v>
      </c>
      <c r="E38" s="33">
        <f t="shared" si="3"/>
        <v>14711374</v>
      </c>
      <c r="F38" s="2">
        <f t="shared" si="3"/>
        <v>14711374</v>
      </c>
      <c r="G38" s="2">
        <f t="shared" si="3"/>
        <v>0</v>
      </c>
      <c r="H38" s="2">
        <f t="shared" si="3"/>
        <v>-8250</v>
      </c>
      <c r="I38" s="2">
        <f t="shared" si="3"/>
        <v>0</v>
      </c>
      <c r="J38" s="2">
        <f t="shared" si="3"/>
        <v>-8250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-8250</v>
      </c>
      <c r="X38" s="2">
        <f t="shared" si="3"/>
        <v>3677841</v>
      </c>
      <c r="Y38" s="2">
        <f t="shared" si="3"/>
        <v>-3686091</v>
      </c>
      <c r="Z38" s="34">
        <f>+IF(X38&lt;&gt;0,+(Y38/X38)*100,0)</f>
        <v>-100.22431638561862</v>
      </c>
      <c r="AA38" s="35">
        <f>+AA17+AA27+AA36</f>
        <v>14711374</v>
      </c>
    </row>
    <row r="39" spans="1:27" x14ac:dyDescent="0.25">
      <c r="A39" s="23" t="s">
        <v>60</v>
      </c>
      <c r="B39" s="17"/>
      <c r="C39" s="32">
        <v>26584808</v>
      </c>
      <c r="D39" s="32"/>
      <c r="E39" s="33"/>
      <c r="F39" s="2"/>
      <c r="G39" s="2">
        <v>23479747</v>
      </c>
      <c r="H39" s="2">
        <f>+G40+H60</f>
        <v>23479747</v>
      </c>
      <c r="I39" s="2">
        <f>+H40+I60</f>
        <v>23471497</v>
      </c>
      <c r="J39" s="2">
        <f>+G39</f>
        <v>23479747</v>
      </c>
      <c r="K39" s="2">
        <f>+I40+K60</f>
        <v>23471497</v>
      </c>
      <c r="L39" s="2">
        <f>+K40+L60</f>
        <v>23471497</v>
      </c>
      <c r="M39" s="2">
        <f>+L40+M60</f>
        <v>23471497</v>
      </c>
      <c r="N39" s="2">
        <f>+K39</f>
        <v>23471497</v>
      </c>
      <c r="O39" s="2">
        <f>+M40+O60</f>
        <v>23471497</v>
      </c>
      <c r="P39" s="2">
        <f>+O40+P60</f>
        <v>23471497</v>
      </c>
      <c r="Q39" s="2">
        <f>+P40+Q60</f>
        <v>23471497</v>
      </c>
      <c r="R39" s="2">
        <f>+O39</f>
        <v>23471497</v>
      </c>
      <c r="S39" s="2">
        <f>+Q40+S60</f>
        <v>23471497</v>
      </c>
      <c r="T39" s="2">
        <f>+S40+T60</f>
        <v>23471497</v>
      </c>
      <c r="U39" s="2">
        <f>+T40+U60</f>
        <v>23471497</v>
      </c>
      <c r="V39" s="2">
        <f>+S39</f>
        <v>23471497</v>
      </c>
      <c r="W39" s="2">
        <f>+G39</f>
        <v>23479747</v>
      </c>
      <c r="X39" s="2"/>
      <c r="Y39" s="2">
        <f>+W39-X39</f>
        <v>23479747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23495798</v>
      </c>
      <c r="D40" s="43">
        <f t="shared" ref="D40:AA40" si="4">+D38+D39</f>
        <v>0</v>
      </c>
      <c r="E40" s="44">
        <f t="shared" si="4"/>
        <v>14711374</v>
      </c>
      <c r="F40" s="45">
        <f t="shared" si="4"/>
        <v>14711374</v>
      </c>
      <c r="G40" s="45">
        <f t="shared" si="4"/>
        <v>23479747</v>
      </c>
      <c r="H40" s="45">
        <f t="shared" si="4"/>
        <v>23471497</v>
      </c>
      <c r="I40" s="45">
        <f t="shared" si="4"/>
        <v>23471497</v>
      </c>
      <c r="J40" s="45">
        <f>+I40</f>
        <v>23471497</v>
      </c>
      <c r="K40" s="45">
        <f t="shared" si="4"/>
        <v>23471497</v>
      </c>
      <c r="L40" s="45">
        <f t="shared" si="4"/>
        <v>23471497</v>
      </c>
      <c r="M40" s="45">
        <f t="shared" si="4"/>
        <v>23471497</v>
      </c>
      <c r="N40" s="45">
        <f>+M40</f>
        <v>23471497</v>
      </c>
      <c r="O40" s="45">
        <f t="shared" si="4"/>
        <v>23471497</v>
      </c>
      <c r="P40" s="45">
        <f t="shared" si="4"/>
        <v>23471497</v>
      </c>
      <c r="Q40" s="45">
        <f t="shared" si="4"/>
        <v>23471497</v>
      </c>
      <c r="R40" s="45">
        <f>+Q40</f>
        <v>23471497</v>
      </c>
      <c r="S40" s="45">
        <f t="shared" si="4"/>
        <v>23471497</v>
      </c>
      <c r="T40" s="45">
        <f t="shared" si="4"/>
        <v>23471497</v>
      </c>
      <c r="U40" s="45">
        <f t="shared" si="4"/>
        <v>23471497</v>
      </c>
      <c r="V40" s="45">
        <f>+U40</f>
        <v>23471497</v>
      </c>
      <c r="W40" s="45">
        <f>+V40</f>
        <v>23471497</v>
      </c>
      <c r="X40" s="45">
        <f t="shared" si="4"/>
        <v>3677841</v>
      </c>
      <c r="Y40" s="45">
        <f t="shared" si="4"/>
        <v>19793656</v>
      </c>
      <c r="Z40" s="46">
        <f>+IF(X40&lt;&gt;0,+(Y40/X40)*100,0)</f>
        <v>538.18683298163239</v>
      </c>
      <c r="AA40" s="47">
        <f t="shared" si="4"/>
        <v>14711374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23479747</v>
      </c>
      <c r="J60">
        <v>23479747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640602</v>
      </c>
      <c r="D14" s="18"/>
      <c r="E14" s="19">
        <v>-174501</v>
      </c>
      <c r="F14" s="20">
        <v>-174501</v>
      </c>
      <c r="G14" s="20">
        <v>99124</v>
      </c>
      <c r="H14" s="20">
        <v>53244</v>
      </c>
      <c r="I14" s="20">
        <v>2144</v>
      </c>
      <c r="J14" s="20">
        <v>154512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154512</v>
      </c>
      <c r="X14" s="20">
        <v>-43626</v>
      </c>
      <c r="Y14" s="20">
        <v>198138</v>
      </c>
      <c r="Z14" s="21">
        <v>-454.17411635263375</v>
      </c>
      <c r="AA14" s="22">
        <v>-174501</v>
      </c>
    </row>
    <row r="15" spans="1:27" x14ac:dyDescent="0.25">
      <c r="A15" s="23" t="s">
        <v>43</v>
      </c>
      <c r="B15" s="17" t="s">
        <v>32</v>
      </c>
      <c r="C15" s="18">
        <v>-164869</v>
      </c>
      <c r="D15" s="18"/>
      <c r="E15" s="19">
        <v>-108074</v>
      </c>
      <c r="F15" s="20">
        <v>-108074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-27021</v>
      </c>
      <c r="Y15" s="20">
        <v>27021</v>
      </c>
      <c r="Z15" s="21">
        <v>-100</v>
      </c>
      <c r="AA15" s="22">
        <v>-108074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475733</v>
      </c>
      <c r="D17" s="26">
        <f>SUM(D6:D16)</f>
        <v>0</v>
      </c>
      <c r="E17" s="27">
        <f t="shared" si="0"/>
        <v>-282575</v>
      </c>
      <c r="F17" s="28">
        <f t="shared" si="0"/>
        <v>-282575</v>
      </c>
      <c r="G17" s="28">
        <f t="shared" si="0"/>
        <v>99124</v>
      </c>
      <c r="H17" s="28">
        <f t="shared" si="0"/>
        <v>53244</v>
      </c>
      <c r="I17" s="28">
        <f t="shared" si="0"/>
        <v>2144</v>
      </c>
      <c r="J17" s="28">
        <f t="shared" si="0"/>
        <v>154512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154512</v>
      </c>
      <c r="X17" s="28">
        <f t="shared" si="0"/>
        <v>-70647</v>
      </c>
      <c r="Y17" s="28">
        <f t="shared" si="0"/>
        <v>225159</v>
      </c>
      <c r="Z17" s="29">
        <f>+IF(X17&lt;&gt;0,+(Y17/X17)*100,0)</f>
        <v>-318.70992398827974</v>
      </c>
      <c r="AA17" s="30">
        <f>SUM(AA6:AA16)</f>
        <v>-282575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475733</v>
      </c>
      <c r="D38" s="32">
        <f>+D17+D27+D36</f>
        <v>0</v>
      </c>
      <c r="E38" s="33">
        <f t="shared" si="3"/>
        <v>-282575</v>
      </c>
      <c r="F38" s="2">
        <f t="shared" si="3"/>
        <v>-282575</v>
      </c>
      <c r="G38" s="2">
        <f t="shared" si="3"/>
        <v>99124</v>
      </c>
      <c r="H38" s="2">
        <f t="shared" si="3"/>
        <v>53244</v>
      </c>
      <c r="I38" s="2">
        <f t="shared" si="3"/>
        <v>2144</v>
      </c>
      <c r="J38" s="2">
        <f t="shared" si="3"/>
        <v>154512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154512</v>
      </c>
      <c r="X38" s="2">
        <f t="shared" si="3"/>
        <v>-70647</v>
      </c>
      <c r="Y38" s="2">
        <f t="shared" si="3"/>
        <v>225159</v>
      </c>
      <c r="Z38" s="34">
        <f>+IF(X38&lt;&gt;0,+(Y38/X38)*100,0)</f>
        <v>-318.70992398827974</v>
      </c>
      <c r="AA38" s="35">
        <f>+AA17+AA27+AA36</f>
        <v>-282575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99124</v>
      </c>
      <c r="I39" s="2">
        <f>+H40+I60</f>
        <v>152368</v>
      </c>
      <c r="J39" s="2">
        <f>+G39</f>
        <v>0</v>
      </c>
      <c r="K39" s="2">
        <f>+I40+K60</f>
        <v>154512</v>
      </c>
      <c r="L39" s="2">
        <f>+K40+L60</f>
        <v>154512</v>
      </c>
      <c r="M39" s="2">
        <f>+L40+M60</f>
        <v>154512</v>
      </c>
      <c r="N39" s="2">
        <f>+K39</f>
        <v>154512</v>
      </c>
      <c r="O39" s="2">
        <f>+M40+O60</f>
        <v>154512</v>
      </c>
      <c r="P39" s="2">
        <f>+O40+P60</f>
        <v>154512</v>
      </c>
      <c r="Q39" s="2">
        <f>+P40+Q60</f>
        <v>154512</v>
      </c>
      <c r="R39" s="2">
        <f>+O39</f>
        <v>154512</v>
      </c>
      <c r="S39" s="2">
        <f>+Q40+S60</f>
        <v>154512</v>
      </c>
      <c r="T39" s="2">
        <f>+S40+T60</f>
        <v>154512</v>
      </c>
      <c r="U39" s="2">
        <f>+T40+U60</f>
        <v>154512</v>
      </c>
      <c r="V39" s="2">
        <f>+S39</f>
        <v>154512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475733</v>
      </c>
      <c r="D40" s="43">
        <f t="shared" ref="D40:AA40" si="4">+D38+D39</f>
        <v>0</v>
      </c>
      <c r="E40" s="44">
        <f t="shared" si="4"/>
        <v>-282575</v>
      </c>
      <c r="F40" s="45">
        <f t="shared" si="4"/>
        <v>-282575</v>
      </c>
      <c r="G40" s="45">
        <f t="shared" si="4"/>
        <v>99124</v>
      </c>
      <c r="H40" s="45">
        <f t="shared" si="4"/>
        <v>152368</v>
      </c>
      <c r="I40" s="45">
        <f t="shared" si="4"/>
        <v>154512</v>
      </c>
      <c r="J40" s="45">
        <f>+I40</f>
        <v>154512</v>
      </c>
      <c r="K40" s="45">
        <f t="shared" si="4"/>
        <v>154512</v>
      </c>
      <c r="L40" s="45">
        <f t="shared" si="4"/>
        <v>154512</v>
      </c>
      <c r="M40" s="45">
        <f t="shared" si="4"/>
        <v>154512</v>
      </c>
      <c r="N40" s="45">
        <f>+M40</f>
        <v>154512</v>
      </c>
      <c r="O40" s="45">
        <f t="shared" si="4"/>
        <v>154512</v>
      </c>
      <c r="P40" s="45">
        <f t="shared" si="4"/>
        <v>154512</v>
      </c>
      <c r="Q40" s="45">
        <f t="shared" si="4"/>
        <v>154512</v>
      </c>
      <c r="R40" s="45">
        <f>+Q40</f>
        <v>154512</v>
      </c>
      <c r="S40" s="45">
        <f t="shared" si="4"/>
        <v>154512</v>
      </c>
      <c r="T40" s="45">
        <f t="shared" si="4"/>
        <v>154512</v>
      </c>
      <c r="U40" s="45">
        <f t="shared" si="4"/>
        <v>154512</v>
      </c>
      <c r="V40" s="45">
        <f>+U40</f>
        <v>154512</v>
      </c>
      <c r="W40" s="45">
        <f>+V40</f>
        <v>154512</v>
      </c>
      <c r="X40" s="45">
        <f t="shared" si="4"/>
        <v>-70647</v>
      </c>
      <c r="Y40" s="45">
        <f t="shared" si="4"/>
        <v>225159</v>
      </c>
      <c r="Z40" s="46">
        <f>+IF(X40&lt;&gt;0,+(Y40/X40)*100,0)</f>
        <v>-318.70992398827974</v>
      </c>
      <c r="AA40" s="47">
        <f t="shared" si="4"/>
        <v>-282575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62269</v>
      </c>
      <c r="D7" s="18"/>
      <c r="E7" s="19"/>
      <c r="F7" s="20"/>
      <c r="G7" s="20">
        <v>5102</v>
      </c>
      <c r="H7" s="20">
        <v>3187</v>
      </c>
      <c r="I7" s="20">
        <v>7987</v>
      </c>
      <c r="J7" s="20">
        <v>16276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16276</v>
      </c>
      <c r="X7" s="20"/>
      <c r="Y7" s="20">
        <v>16276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-50855944</v>
      </c>
      <c r="D14" s="18"/>
      <c r="E14" s="19"/>
      <c r="F14" s="20"/>
      <c r="G14" s="20">
        <v>-3591994</v>
      </c>
      <c r="H14" s="20">
        <v>-4209873</v>
      </c>
      <c r="I14" s="20">
        <v>-5719112</v>
      </c>
      <c r="J14" s="20">
        <v>-13520979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-13520979</v>
      </c>
      <c r="X14" s="20"/>
      <c r="Y14" s="20">
        <v>-13520979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-50793675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-3586892</v>
      </c>
      <c r="H17" s="28">
        <f t="shared" si="0"/>
        <v>-4206686</v>
      </c>
      <c r="I17" s="28">
        <f t="shared" si="0"/>
        <v>-5711125</v>
      </c>
      <c r="J17" s="28">
        <f t="shared" si="0"/>
        <v>-13504703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-13504703</v>
      </c>
      <c r="X17" s="28">
        <f t="shared" si="0"/>
        <v>0</v>
      </c>
      <c r="Y17" s="28">
        <f t="shared" si="0"/>
        <v>-13504703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-3811431</v>
      </c>
      <c r="D26" s="18"/>
      <c r="E26" s="19"/>
      <c r="F26" s="20"/>
      <c r="G26" s="20">
        <v>-2822744</v>
      </c>
      <c r="H26" s="20"/>
      <c r="I26" s="20"/>
      <c r="J26" s="20">
        <v>-2822744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-2822744</v>
      </c>
      <c r="X26" s="20"/>
      <c r="Y26" s="20">
        <v>-2822744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-3811431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-2822744</v>
      </c>
      <c r="H27" s="28">
        <f t="shared" si="1"/>
        <v>0</v>
      </c>
      <c r="I27" s="28">
        <f t="shared" si="1"/>
        <v>0</v>
      </c>
      <c r="J27" s="28">
        <f t="shared" si="1"/>
        <v>-2822744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-2822744</v>
      </c>
      <c r="X27" s="28">
        <f t="shared" si="1"/>
        <v>0</v>
      </c>
      <c r="Y27" s="28">
        <f t="shared" si="1"/>
        <v>-2822744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-54605106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-6409636</v>
      </c>
      <c r="H38" s="2">
        <f t="shared" si="3"/>
        <v>-4206686</v>
      </c>
      <c r="I38" s="2">
        <f t="shared" si="3"/>
        <v>-5711125</v>
      </c>
      <c r="J38" s="2">
        <f t="shared" si="3"/>
        <v>-16327447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-16327447</v>
      </c>
      <c r="X38" s="2">
        <f t="shared" si="3"/>
        <v>0</v>
      </c>
      <c r="Y38" s="2">
        <f t="shared" si="3"/>
        <v>-16327447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-6409636</v>
      </c>
      <c r="I39" s="2">
        <f>+H40+I60</f>
        <v>-10616322</v>
      </c>
      <c r="J39" s="2">
        <f>+G39</f>
        <v>0</v>
      </c>
      <c r="K39" s="2">
        <f>+I40+K60</f>
        <v>-16327447</v>
      </c>
      <c r="L39" s="2">
        <f>+K40+L60</f>
        <v>-16327447</v>
      </c>
      <c r="M39" s="2">
        <f>+L40+M60</f>
        <v>-16327447</v>
      </c>
      <c r="N39" s="2">
        <f>+K39</f>
        <v>-16327447</v>
      </c>
      <c r="O39" s="2">
        <f>+M40+O60</f>
        <v>-16327447</v>
      </c>
      <c r="P39" s="2">
        <f>+O40+P60</f>
        <v>-16327447</v>
      </c>
      <c r="Q39" s="2">
        <f>+P40+Q60</f>
        <v>-16327447</v>
      </c>
      <c r="R39" s="2">
        <f>+O39</f>
        <v>-16327447</v>
      </c>
      <c r="S39" s="2">
        <f>+Q40+S60</f>
        <v>-16327447</v>
      </c>
      <c r="T39" s="2">
        <f>+S40+T60</f>
        <v>-16327447</v>
      </c>
      <c r="U39" s="2">
        <f>+T40+U60</f>
        <v>-16327447</v>
      </c>
      <c r="V39" s="2">
        <f>+S39</f>
        <v>-16327447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-54605106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-6409636</v>
      </c>
      <c r="H40" s="45">
        <f t="shared" si="4"/>
        <v>-10616322</v>
      </c>
      <c r="I40" s="45">
        <f t="shared" si="4"/>
        <v>-16327447</v>
      </c>
      <c r="J40" s="45">
        <f>+I40</f>
        <v>-16327447</v>
      </c>
      <c r="K40" s="45">
        <f t="shared" si="4"/>
        <v>-16327447</v>
      </c>
      <c r="L40" s="45">
        <f t="shared" si="4"/>
        <v>-16327447</v>
      </c>
      <c r="M40" s="45">
        <f t="shared" si="4"/>
        <v>-16327447</v>
      </c>
      <c r="N40" s="45">
        <f>+M40</f>
        <v>-16327447</v>
      </c>
      <c r="O40" s="45">
        <f t="shared" si="4"/>
        <v>-16327447</v>
      </c>
      <c r="P40" s="45">
        <f t="shared" si="4"/>
        <v>-16327447</v>
      </c>
      <c r="Q40" s="45">
        <f t="shared" si="4"/>
        <v>-16327447</v>
      </c>
      <c r="R40" s="45">
        <f>+Q40</f>
        <v>-16327447</v>
      </c>
      <c r="S40" s="45">
        <f t="shared" si="4"/>
        <v>-16327447</v>
      </c>
      <c r="T40" s="45">
        <f t="shared" si="4"/>
        <v>-16327447</v>
      </c>
      <c r="U40" s="45">
        <f t="shared" si="4"/>
        <v>-16327447</v>
      </c>
      <c r="V40" s="45">
        <f>+U40</f>
        <v>-16327447</v>
      </c>
      <c r="W40" s="45">
        <f>+V40</f>
        <v>-16327447</v>
      </c>
      <c r="X40" s="45">
        <f t="shared" si="4"/>
        <v>0</v>
      </c>
      <c r="Y40" s="45">
        <f t="shared" si="4"/>
        <v>-16327447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7734</v>
      </c>
      <c r="D7" s="18"/>
      <c r="E7" s="19">
        <v>203326681</v>
      </c>
      <c r="F7" s="20">
        <v>203326681</v>
      </c>
      <c r="G7" s="20">
        <v>491</v>
      </c>
      <c r="H7" s="20">
        <v>1030</v>
      </c>
      <c r="I7" s="20">
        <v>782</v>
      </c>
      <c r="J7" s="20">
        <v>2303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2303</v>
      </c>
      <c r="X7" s="20">
        <v>50831670</v>
      </c>
      <c r="Y7" s="20">
        <v>-50829367</v>
      </c>
      <c r="Z7" s="21">
        <v>-99.995469359948245</v>
      </c>
      <c r="AA7" s="22">
        <v>203326681</v>
      </c>
    </row>
    <row r="8" spans="1:27" x14ac:dyDescent="0.25">
      <c r="A8" s="23" t="s">
        <v>36</v>
      </c>
      <c r="B8" s="17" t="s">
        <v>32</v>
      </c>
      <c r="C8" s="18">
        <v>3912</v>
      </c>
      <c r="D8" s="18"/>
      <c r="E8" s="19">
        <v>55126</v>
      </c>
      <c r="F8" s="20">
        <v>55126</v>
      </c>
      <c r="G8" s="20"/>
      <c r="H8" s="20"/>
      <c r="I8" s="20">
        <v>11073</v>
      </c>
      <c r="J8" s="20">
        <v>11073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11073</v>
      </c>
      <c r="X8" s="20">
        <v>13779</v>
      </c>
      <c r="Y8" s="20">
        <v>-2706</v>
      </c>
      <c r="Z8" s="21">
        <v>-19.638580448508598</v>
      </c>
      <c r="AA8" s="22">
        <v>55126</v>
      </c>
    </row>
    <row r="9" spans="1:27" x14ac:dyDescent="0.25">
      <c r="A9" s="23" t="s">
        <v>37</v>
      </c>
      <c r="B9" s="17" t="s">
        <v>6</v>
      </c>
      <c r="C9" s="18">
        <v>1707</v>
      </c>
      <c r="D9" s="18"/>
      <c r="E9" s="19">
        <v>56868600</v>
      </c>
      <c r="F9" s="20">
        <v>56868600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56868600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-69715357</v>
      </c>
      <c r="D14" s="18"/>
      <c r="E14" s="19"/>
      <c r="F14" s="20"/>
      <c r="G14" s="20">
        <v>-622868</v>
      </c>
      <c r="H14" s="20">
        <v>-4745344</v>
      </c>
      <c r="I14" s="20">
        <v>-3050355</v>
      </c>
      <c r="J14" s="20">
        <v>-8418567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-8418567</v>
      </c>
      <c r="X14" s="20"/>
      <c r="Y14" s="20">
        <v>-8418567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-69702004</v>
      </c>
      <c r="D17" s="26">
        <f>SUM(D6:D16)</f>
        <v>0</v>
      </c>
      <c r="E17" s="27">
        <f t="shared" si="0"/>
        <v>260250407</v>
      </c>
      <c r="F17" s="28">
        <f t="shared" si="0"/>
        <v>260250407</v>
      </c>
      <c r="G17" s="28">
        <f t="shared" si="0"/>
        <v>-622377</v>
      </c>
      <c r="H17" s="28">
        <f t="shared" si="0"/>
        <v>-4744314</v>
      </c>
      <c r="I17" s="28">
        <f t="shared" si="0"/>
        <v>-3038500</v>
      </c>
      <c r="J17" s="28">
        <f t="shared" si="0"/>
        <v>-8405191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-8405191</v>
      </c>
      <c r="X17" s="28">
        <f t="shared" si="0"/>
        <v>50845449</v>
      </c>
      <c r="Y17" s="28">
        <f t="shared" si="0"/>
        <v>-59250640</v>
      </c>
      <c r="Z17" s="29">
        <f>+IF(X17&lt;&gt;0,+(Y17/X17)*100,0)</f>
        <v>-116.53086198530767</v>
      </c>
      <c r="AA17" s="30">
        <f>SUM(AA6:AA16)</f>
        <v>260250407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-24292788</v>
      </c>
      <c r="D26" s="18"/>
      <c r="E26" s="19"/>
      <c r="F26" s="20"/>
      <c r="G26" s="20"/>
      <c r="H26" s="20">
        <v>-540010</v>
      </c>
      <c r="I26" s="20">
        <v>-884433</v>
      </c>
      <c r="J26" s="20">
        <v>-1424443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-1424443</v>
      </c>
      <c r="X26" s="20"/>
      <c r="Y26" s="20">
        <v>-1424443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-24292788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-540010</v>
      </c>
      <c r="I27" s="28">
        <f t="shared" si="1"/>
        <v>-884433</v>
      </c>
      <c r="J27" s="28">
        <f t="shared" si="1"/>
        <v>-1424443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-1424443</v>
      </c>
      <c r="X27" s="28">
        <f t="shared" si="1"/>
        <v>0</v>
      </c>
      <c r="Y27" s="28">
        <f t="shared" si="1"/>
        <v>-1424443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-93994792</v>
      </c>
      <c r="D38" s="32">
        <f>+D17+D27+D36</f>
        <v>0</v>
      </c>
      <c r="E38" s="33">
        <f t="shared" si="3"/>
        <v>260250407</v>
      </c>
      <c r="F38" s="2">
        <f t="shared" si="3"/>
        <v>260250407</v>
      </c>
      <c r="G38" s="2">
        <f t="shared" si="3"/>
        <v>-622377</v>
      </c>
      <c r="H38" s="2">
        <f t="shared" si="3"/>
        <v>-5284324</v>
      </c>
      <c r="I38" s="2">
        <f t="shared" si="3"/>
        <v>-3922933</v>
      </c>
      <c r="J38" s="2">
        <f t="shared" si="3"/>
        <v>-9829634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-9829634</v>
      </c>
      <c r="X38" s="2">
        <f t="shared" si="3"/>
        <v>50845449</v>
      </c>
      <c r="Y38" s="2">
        <f t="shared" si="3"/>
        <v>-60675083</v>
      </c>
      <c r="Z38" s="34">
        <f>+IF(X38&lt;&gt;0,+(Y38/X38)*100,0)</f>
        <v>-119.33237722023067</v>
      </c>
      <c r="AA38" s="35">
        <f>+AA17+AA27+AA36</f>
        <v>260250407</v>
      </c>
    </row>
    <row r="39" spans="1:27" x14ac:dyDescent="0.25">
      <c r="A39" s="23" t="s">
        <v>60</v>
      </c>
      <c r="B39" s="17"/>
      <c r="C39" s="32">
        <v>-81404547</v>
      </c>
      <c r="D39" s="32"/>
      <c r="E39" s="33"/>
      <c r="F39" s="2"/>
      <c r="G39" s="2"/>
      <c r="H39" s="2">
        <f>+G40+H60</f>
        <v>-622377</v>
      </c>
      <c r="I39" s="2">
        <f>+H40+I60</f>
        <v>-5906701</v>
      </c>
      <c r="J39" s="2">
        <f>+G39</f>
        <v>0</v>
      </c>
      <c r="K39" s="2">
        <f>+I40+K60</f>
        <v>-9829634</v>
      </c>
      <c r="L39" s="2">
        <f>+K40+L60</f>
        <v>-9829634</v>
      </c>
      <c r="M39" s="2">
        <f>+L40+M60</f>
        <v>-9829634</v>
      </c>
      <c r="N39" s="2">
        <f>+K39</f>
        <v>-9829634</v>
      </c>
      <c r="O39" s="2">
        <f>+M40+O60</f>
        <v>-9829634</v>
      </c>
      <c r="P39" s="2">
        <f>+O40+P60</f>
        <v>-9829634</v>
      </c>
      <c r="Q39" s="2">
        <f>+P40+Q60</f>
        <v>-9829634</v>
      </c>
      <c r="R39" s="2">
        <f>+O39</f>
        <v>-9829634</v>
      </c>
      <c r="S39" s="2">
        <f>+Q40+S60</f>
        <v>-9829634</v>
      </c>
      <c r="T39" s="2">
        <f>+S40+T60</f>
        <v>-9829634</v>
      </c>
      <c r="U39" s="2">
        <f>+T40+U60</f>
        <v>-9829634</v>
      </c>
      <c r="V39" s="2">
        <f>+S39</f>
        <v>-9829634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-175399339</v>
      </c>
      <c r="D40" s="43">
        <f t="shared" ref="D40:AA40" si="4">+D38+D39</f>
        <v>0</v>
      </c>
      <c r="E40" s="44">
        <f t="shared" si="4"/>
        <v>260250407</v>
      </c>
      <c r="F40" s="45">
        <f t="shared" si="4"/>
        <v>260250407</v>
      </c>
      <c r="G40" s="45">
        <f t="shared" si="4"/>
        <v>-622377</v>
      </c>
      <c r="H40" s="45">
        <f t="shared" si="4"/>
        <v>-5906701</v>
      </c>
      <c r="I40" s="45">
        <f t="shared" si="4"/>
        <v>-9829634</v>
      </c>
      <c r="J40" s="45">
        <f>+I40</f>
        <v>-9829634</v>
      </c>
      <c r="K40" s="45">
        <f t="shared" si="4"/>
        <v>-9829634</v>
      </c>
      <c r="L40" s="45">
        <f t="shared" si="4"/>
        <v>-9829634</v>
      </c>
      <c r="M40" s="45">
        <f t="shared" si="4"/>
        <v>-9829634</v>
      </c>
      <c r="N40" s="45">
        <f>+M40</f>
        <v>-9829634</v>
      </c>
      <c r="O40" s="45">
        <f t="shared" si="4"/>
        <v>-9829634</v>
      </c>
      <c r="P40" s="45">
        <f t="shared" si="4"/>
        <v>-9829634</v>
      </c>
      <c r="Q40" s="45">
        <f t="shared" si="4"/>
        <v>-9829634</v>
      </c>
      <c r="R40" s="45">
        <f>+Q40</f>
        <v>-9829634</v>
      </c>
      <c r="S40" s="45">
        <f t="shared" si="4"/>
        <v>-9829634</v>
      </c>
      <c r="T40" s="45">
        <f t="shared" si="4"/>
        <v>-9829634</v>
      </c>
      <c r="U40" s="45">
        <f t="shared" si="4"/>
        <v>-9829634</v>
      </c>
      <c r="V40" s="45">
        <f>+U40</f>
        <v>-9829634</v>
      </c>
      <c r="W40" s="45">
        <f>+V40</f>
        <v>-9829634</v>
      </c>
      <c r="X40" s="45">
        <f t="shared" si="4"/>
        <v>50845449</v>
      </c>
      <c r="Y40" s="45">
        <f t="shared" si="4"/>
        <v>-60675083</v>
      </c>
      <c r="Z40" s="46">
        <f>+IF(X40&lt;&gt;0,+(Y40/X40)*100,0)</f>
        <v>-119.33237722023067</v>
      </c>
      <c r="AA40" s="47">
        <f t="shared" si="4"/>
        <v>260250407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-10390231</v>
      </c>
      <c r="D14" s="18"/>
      <c r="E14" s="19"/>
      <c r="F14" s="20"/>
      <c r="G14" s="20">
        <v>-202165</v>
      </c>
      <c r="H14" s="20">
        <v>-974912</v>
      </c>
      <c r="I14" s="20">
        <v>-1258461</v>
      </c>
      <c r="J14" s="20">
        <v>-2435538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-2435538</v>
      </c>
      <c r="X14" s="20"/>
      <c r="Y14" s="20">
        <v>-2435538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-2368457</v>
      </c>
      <c r="D15" s="18"/>
      <c r="E15" s="19"/>
      <c r="F15" s="20"/>
      <c r="G15" s="20"/>
      <c r="H15" s="20">
        <v>-320228</v>
      </c>
      <c r="I15" s="20">
        <v>-320228</v>
      </c>
      <c r="J15" s="20">
        <v>-640456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-640456</v>
      </c>
      <c r="X15" s="20"/>
      <c r="Y15" s="20">
        <v>-640456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-12757203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-202165</v>
      </c>
      <c r="H17" s="28">
        <f t="shared" si="0"/>
        <v>-1295140</v>
      </c>
      <c r="I17" s="28">
        <f t="shared" si="0"/>
        <v>-1578689</v>
      </c>
      <c r="J17" s="28">
        <f t="shared" si="0"/>
        <v>-3075994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-3075994</v>
      </c>
      <c r="X17" s="28">
        <f t="shared" si="0"/>
        <v>0</v>
      </c>
      <c r="Y17" s="28">
        <f t="shared" si="0"/>
        <v>-3075994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-1994467</v>
      </c>
      <c r="D26" s="18"/>
      <c r="E26" s="19"/>
      <c r="F26" s="20"/>
      <c r="G26" s="20"/>
      <c r="H26" s="20">
        <v>-1684904</v>
      </c>
      <c r="I26" s="20"/>
      <c r="J26" s="20">
        <v>-1684904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-1684904</v>
      </c>
      <c r="X26" s="20"/>
      <c r="Y26" s="20">
        <v>-1684904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-1994467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-1684904</v>
      </c>
      <c r="I27" s="28">
        <f t="shared" si="1"/>
        <v>0</v>
      </c>
      <c r="J27" s="28">
        <f t="shared" si="1"/>
        <v>-1684904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-1684904</v>
      </c>
      <c r="X27" s="28">
        <f t="shared" si="1"/>
        <v>0</v>
      </c>
      <c r="Y27" s="28">
        <f t="shared" si="1"/>
        <v>-1684904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-14751670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-202165</v>
      </c>
      <c r="H38" s="2">
        <f t="shared" si="3"/>
        <v>-2980044</v>
      </c>
      <c r="I38" s="2">
        <f t="shared" si="3"/>
        <v>-1578689</v>
      </c>
      <c r="J38" s="2">
        <f t="shared" si="3"/>
        <v>-4760898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-4760898</v>
      </c>
      <c r="X38" s="2">
        <f t="shared" si="3"/>
        <v>0</v>
      </c>
      <c r="Y38" s="2">
        <f t="shared" si="3"/>
        <v>-4760898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-202165</v>
      </c>
      <c r="I39" s="2">
        <f>+H40+I60</f>
        <v>-3182209</v>
      </c>
      <c r="J39" s="2">
        <f>+G39</f>
        <v>0</v>
      </c>
      <c r="K39" s="2">
        <f>+I40+K60</f>
        <v>-4760898</v>
      </c>
      <c r="L39" s="2">
        <f>+K40+L60</f>
        <v>-4760898</v>
      </c>
      <c r="M39" s="2">
        <f>+L40+M60</f>
        <v>-4760898</v>
      </c>
      <c r="N39" s="2">
        <f>+K39</f>
        <v>-4760898</v>
      </c>
      <c r="O39" s="2">
        <f>+M40+O60</f>
        <v>-4760898</v>
      </c>
      <c r="P39" s="2">
        <f>+O40+P60</f>
        <v>-4760898</v>
      </c>
      <c r="Q39" s="2">
        <f>+P40+Q60</f>
        <v>-4760898</v>
      </c>
      <c r="R39" s="2">
        <f>+O39</f>
        <v>-4760898</v>
      </c>
      <c r="S39" s="2">
        <f>+Q40+S60</f>
        <v>-4760898</v>
      </c>
      <c r="T39" s="2">
        <f>+S40+T60</f>
        <v>-4760898</v>
      </c>
      <c r="U39" s="2">
        <f>+T40+U60</f>
        <v>-4760898</v>
      </c>
      <c r="V39" s="2">
        <f>+S39</f>
        <v>-4760898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-14751670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-202165</v>
      </c>
      <c r="H40" s="45">
        <f t="shared" si="4"/>
        <v>-3182209</v>
      </c>
      <c r="I40" s="45">
        <f t="shared" si="4"/>
        <v>-4760898</v>
      </c>
      <c r="J40" s="45">
        <f>+I40</f>
        <v>-4760898</v>
      </c>
      <c r="K40" s="45">
        <f t="shared" si="4"/>
        <v>-4760898</v>
      </c>
      <c r="L40" s="45">
        <f t="shared" si="4"/>
        <v>-4760898</v>
      </c>
      <c r="M40" s="45">
        <f t="shared" si="4"/>
        <v>-4760898</v>
      </c>
      <c r="N40" s="45">
        <f>+M40</f>
        <v>-4760898</v>
      </c>
      <c r="O40" s="45">
        <f t="shared" si="4"/>
        <v>-4760898</v>
      </c>
      <c r="P40" s="45">
        <f t="shared" si="4"/>
        <v>-4760898</v>
      </c>
      <c r="Q40" s="45">
        <f t="shared" si="4"/>
        <v>-4760898</v>
      </c>
      <c r="R40" s="45">
        <f>+Q40</f>
        <v>-4760898</v>
      </c>
      <c r="S40" s="45">
        <f t="shared" si="4"/>
        <v>-4760898</v>
      </c>
      <c r="T40" s="45">
        <f t="shared" si="4"/>
        <v>-4760898</v>
      </c>
      <c r="U40" s="45">
        <f t="shared" si="4"/>
        <v>-4760898</v>
      </c>
      <c r="V40" s="45">
        <f>+U40</f>
        <v>-4760898</v>
      </c>
      <c r="W40" s="45">
        <f>+V40</f>
        <v>-4760898</v>
      </c>
      <c r="X40" s="45">
        <f t="shared" si="4"/>
        <v>0</v>
      </c>
      <c r="Y40" s="45">
        <f t="shared" si="4"/>
        <v>-4760898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83492</v>
      </c>
      <c r="D7" s="18"/>
      <c r="E7" s="19">
        <v>47566898</v>
      </c>
      <c r="F7" s="20">
        <v>47566898</v>
      </c>
      <c r="G7" s="20"/>
      <c r="H7" s="20">
        <v>56156</v>
      </c>
      <c r="I7" s="20"/>
      <c r="J7" s="20">
        <v>56156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56156</v>
      </c>
      <c r="X7" s="20">
        <v>11891724</v>
      </c>
      <c r="Y7" s="20">
        <v>-11835568</v>
      </c>
      <c r="Z7" s="21">
        <v>-99.527772423914314</v>
      </c>
      <c r="AA7" s="22">
        <v>47566898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18979320</v>
      </c>
      <c r="F9" s="20">
        <v>18979320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4744830</v>
      </c>
      <c r="Y9" s="20">
        <v>-4744830</v>
      </c>
      <c r="Z9" s="21">
        <v>-100</v>
      </c>
      <c r="AA9" s="22">
        <v>18979320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-2574679</v>
      </c>
      <c r="D14" s="18"/>
      <c r="E14" s="19"/>
      <c r="F14" s="20"/>
      <c r="G14" s="20">
        <v>-798917</v>
      </c>
      <c r="H14" s="20">
        <v>473010</v>
      </c>
      <c r="I14" s="20">
        <v>-297432</v>
      </c>
      <c r="J14" s="20">
        <v>-623339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-623339</v>
      </c>
      <c r="X14" s="20"/>
      <c r="Y14" s="20">
        <v>-623339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-408181</v>
      </c>
      <c r="F15" s="20">
        <v>-408181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-102045</v>
      </c>
      <c r="Y15" s="20">
        <v>102045</v>
      </c>
      <c r="Z15" s="21">
        <v>-100</v>
      </c>
      <c r="AA15" s="22">
        <v>-408181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-5600000</v>
      </c>
      <c r="F16" s="20">
        <v>-5600000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-5600000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-2491187</v>
      </c>
      <c r="D17" s="26">
        <f>SUM(D6:D16)</f>
        <v>0</v>
      </c>
      <c r="E17" s="27">
        <f t="shared" si="0"/>
        <v>60538037</v>
      </c>
      <c r="F17" s="28">
        <f t="shared" si="0"/>
        <v>60538037</v>
      </c>
      <c r="G17" s="28">
        <f t="shared" si="0"/>
        <v>-798917</v>
      </c>
      <c r="H17" s="28">
        <f t="shared" si="0"/>
        <v>529166</v>
      </c>
      <c r="I17" s="28">
        <f t="shared" si="0"/>
        <v>-297432</v>
      </c>
      <c r="J17" s="28">
        <f t="shared" si="0"/>
        <v>-567183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-567183</v>
      </c>
      <c r="X17" s="28">
        <f t="shared" si="0"/>
        <v>16534509</v>
      </c>
      <c r="Y17" s="28">
        <f t="shared" si="0"/>
        <v>-17101692</v>
      </c>
      <c r="Z17" s="29">
        <f>+IF(X17&lt;&gt;0,+(Y17/X17)*100,0)</f>
        <v>-103.43029841406238</v>
      </c>
      <c r="AA17" s="30">
        <f>SUM(AA6:AA16)</f>
        <v>60538037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-722586</v>
      </c>
      <c r="D26" s="18"/>
      <c r="E26" s="19">
        <v>-7100000</v>
      </c>
      <c r="F26" s="20">
        <v>-7171660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-1792911</v>
      </c>
      <c r="Y26" s="20">
        <v>1792911</v>
      </c>
      <c r="Z26" s="21">
        <v>-100</v>
      </c>
      <c r="AA26" s="22">
        <v>-7171660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-722586</v>
      </c>
      <c r="D27" s="26">
        <f>SUM(D21:D26)</f>
        <v>0</v>
      </c>
      <c r="E27" s="27">
        <f t="shared" si="1"/>
        <v>-7100000</v>
      </c>
      <c r="F27" s="28">
        <f t="shared" si="1"/>
        <v>-7171660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-1792911</v>
      </c>
      <c r="Y27" s="28">
        <f t="shared" si="1"/>
        <v>1792911</v>
      </c>
      <c r="Z27" s="29">
        <f>+IF(X27&lt;&gt;0,+(Y27/X27)*100,0)</f>
        <v>-100</v>
      </c>
      <c r="AA27" s="30">
        <f>SUM(AA21:AA26)</f>
        <v>-7171660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-3213773</v>
      </c>
      <c r="D38" s="32">
        <f>+D17+D27+D36</f>
        <v>0</v>
      </c>
      <c r="E38" s="33">
        <f t="shared" si="3"/>
        <v>53438037</v>
      </c>
      <c r="F38" s="2">
        <f t="shared" si="3"/>
        <v>53366377</v>
      </c>
      <c r="G38" s="2">
        <f t="shared" si="3"/>
        <v>-798917</v>
      </c>
      <c r="H38" s="2">
        <f t="shared" si="3"/>
        <v>529166</v>
      </c>
      <c r="I38" s="2">
        <f t="shared" si="3"/>
        <v>-297432</v>
      </c>
      <c r="J38" s="2">
        <f t="shared" si="3"/>
        <v>-567183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-567183</v>
      </c>
      <c r="X38" s="2">
        <f t="shared" si="3"/>
        <v>14741598</v>
      </c>
      <c r="Y38" s="2">
        <f t="shared" si="3"/>
        <v>-15308781</v>
      </c>
      <c r="Z38" s="34">
        <f>+IF(X38&lt;&gt;0,+(Y38/X38)*100,0)</f>
        <v>-103.84750011498073</v>
      </c>
      <c r="AA38" s="35">
        <f>+AA17+AA27+AA36</f>
        <v>53366377</v>
      </c>
    </row>
    <row r="39" spans="1:27" x14ac:dyDescent="0.25">
      <c r="A39" s="23" t="s">
        <v>60</v>
      </c>
      <c r="B39" s="17"/>
      <c r="C39" s="32">
        <v>-31484907</v>
      </c>
      <c r="D39" s="32"/>
      <c r="E39" s="33">
        <v>-31484907</v>
      </c>
      <c r="F39" s="2">
        <v>-31484907</v>
      </c>
      <c r="G39" s="2">
        <v>-43131722</v>
      </c>
      <c r="H39" s="2">
        <f>+G40+H60</f>
        <v>-43930639</v>
      </c>
      <c r="I39" s="2">
        <f>+H40+I60</f>
        <v>-43401473</v>
      </c>
      <c r="J39" s="2">
        <f>+G39</f>
        <v>-43131722</v>
      </c>
      <c r="K39" s="2">
        <f>+I40+K60</f>
        <v>-43698905</v>
      </c>
      <c r="L39" s="2">
        <f>+K40+L60</f>
        <v>-43698905</v>
      </c>
      <c r="M39" s="2">
        <f>+L40+M60</f>
        <v>-43698905</v>
      </c>
      <c r="N39" s="2">
        <f>+K39</f>
        <v>-43698905</v>
      </c>
      <c r="O39" s="2">
        <f>+M40+O60</f>
        <v>-43698905</v>
      </c>
      <c r="P39" s="2">
        <f>+O40+P60</f>
        <v>-43698905</v>
      </c>
      <c r="Q39" s="2">
        <f>+P40+Q60</f>
        <v>-43698905</v>
      </c>
      <c r="R39" s="2">
        <f>+O39</f>
        <v>-43698905</v>
      </c>
      <c r="S39" s="2">
        <f>+Q40+S60</f>
        <v>-43698905</v>
      </c>
      <c r="T39" s="2">
        <f>+S40+T60</f>
        <v>-43698905</v>
      </c>
      <c r="U39" s="2">
        <f>+T40+U60</f>
        <v>-43698905</v>
      </c>
      <c r="V39" s="2">
        <f>+S39</f>
        <v>-43698905</v>
      </c>
      <c r="W39" s="2">
        <f>+G39</f>
        <v>-43131722</v>
      </c>
      <c r="X39" s="2">
        <v>-31484907</v>
      </c>
      <c r="Y39" s="2">
        <f>+W39-X39</f>
        <v>-11646815</v>
      </c>
      <c r="Z39" s="34">
        <f>+IF(X39&lt;&gt;0,+(Y39/X39)*100,0)</f>
        <v>36.991740201106516</v>
      </c>
      <c r="AA39" s="35">
        <v>-31484907</v>
      </c>
    </row>
    <row r="40" spans="1:27" x14ac:dyDescent="0.25">
      <c r="A40" s="41" t="s">
        <v>62</v>
      </c>
      <c r="B40" s="42" t="s">
        <v>61</v>
      </c>
      <c r="C40" s="43">
        <f>+C38+C39</f>
        <v>-34698680</v>
      </c>
      <c r="D40" s="43">
        <f t="shared" ref="D40:AA40" si="4">+D38+D39</f>
        <v>0</v>
      </c>
      <c r="E40" s="44">
        <f t="shared" si="4"/>
        <v>21953130</v>
      </c>
      <c r="F40" s="45">
        <f t="shared" si="4"/>
        <v>21881470</v>
      </c>
      <c r="G40" s="45">
        <f t="shared" si="4"/>
        <v>-43930639</v>
      </c>
      <c r="H40" s="45">
        <f t="shared" si="4"/>
        <v>-43401473</v>
      </c>
      <c r="I40" s="45">
        <f t="shared" si="4"/>
        <v>-43698905</v>
      </c>
      <c r="J40" s="45">
        <f>+I40</f>
        <v>-43698905</v>
      </c>
      <c r="K40" s="45">
        <f t="shared" si="4"/>
        <v>-43698905</v>
      </c>
      <c r="L40" s="45">
        <f t="shared" si="4"/>
        <v>-43698905</v>
      </c>
      <c r="M40" s="45">
        <f t="shared" si="4"/>
        <v>-43698905</v>
      </c>
      <c r="N40" s="45">
        <f>+M40</f>
        <v>-43698905</v>
      </c>
      <c r="O40" s="45">
        <f t="shared" si="4"/>
        <v>-43698905</v>
      </c>
      <c r="P40" s="45">
        <f t="shared" si="4"/>
        <v>-43698905</v>
      </c>
      <c r="Q40" s="45">
        <f t="shared" si="4"/>
        <v>-43698905</v>
      </c>
      <c r="R40" s="45">
        <f>+Q40</f>
        <v>-43698905</v>
      </c>
      <c r="S40" s="45">
        <f t="shared" si="4"/>
        <v>-43698905</v>
      </c>
      <c r="T40" s="45">
        <f t="shared" si="4"/>
        <v>-43698905</v>
      </c>
      <c r="U40" s="45">
        <f t="shared" si="4"/>
        <v>-43698905</v>
      </c>
      <c r="V40" s="45">
        <f>+U40</f>
        <v>-43698905</v>
      </c>
      <c r="W40" s="45">
        <f>+V40</f>
        <v>-43698905</v>
      </c>
      <c r="X40" s="45">
        <f t="shared" si="4"/>
        <v>-16743309</v>
      </c>
      <c r="Y40" s="45">
        <f t="shared" si="4"/>
        <v>-26955596</v>
      </c>
      <c r="Z40" s="46">
        <f>+IF(X40&lt;&gt;0,+(Y40/X40)*100,0)</f>
        <v>160.99324213630649</v>
      </c>
      <c r="AA40" s="47">
        <f t="shared" si="4"/>
        <v>21881470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-43131722</v>
      </c>
      <c r="J60">
        <v>-43131722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-26584</v>
      </c>
      <c r="H6" s="20"/>
      <c r="I6" s="20"/>
      <c r="J6" s="20">
        <v>-26584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-26584</v>
      </c>
      <c r="X6" s="20"/>
      <c r="Y6" s="20">
        <v>-26584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33119961</v>
      </c>
      <c r="D7" s="18"/>
      <c r="E7" s="19">
        <v>41305386</v>
      </c>
      <c r="F7" s="20">
        <v>47501194</v>
      </c>
      <c r="G7" s="20">
        <v>-2591253</v>
      </c>
      <c r="H7" s="20">
        <v>13705</v>
      </c>
      <c r="I7" s="20">
        <v>7740</v>
      </c>
      <c r="J7" s="20">
        <v>-2569808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-2569808</v>
      </c>
      <c r="X7" s="20">
        <v>11875302</v>
      </c>
      <c r="Y7" s="20">
        <v>-14445110</v>
      </c>
      <c r="Z7" s="21">
        <v>-121.63993808325885</v>
      </c>
      <c r="AA7" s="22">
        <v>47501194</v>
      </c>
    </row>
    <row r="8" spans="1:27" x14ac:dyDescent="0.25">
      <c r="A8" s="23" t="s">
        <v>36</v>
      </c>
      <c r="B8" s="17" t="s">
        <v>32</v>
      </c>
      <c r="C8" s="18">
        <v>116254</v>
      </c>
      <c r="D8" s="18"/>
      <c r="E8" s="19">
        <v>219681</v>
      </c>
      <c r="F8" s="20">
        <v>198976</v>
      </c>
      <c r="G8" s="20">
        <v>1994042</v>
      </c>
      <c r="H8" s="20">
        <v>4524860</v>
      </c>
      <c r="I8" s="20">
        <v>3395411</v>
      </c>
      <c r="J8" s="20">
        <v>9914313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9914313</v>
      </c>
      <c r="X8" s="20">
        <v>49743</v>
      </c>
      <c r="Y8" s="20">
        <v>9864570</v>
      </c>
      <c r="Z8" s="21">
        <v>19831.071708582112</v>
      </c>
      <c r="AA8" s="22">
        <v>198976</v>
      </c>
    </row>
    <row r="9" spans="1:27" x14ac:dyDescent="0.25">
      <c r="A9" s="23" t="s">
        <v>37</v>
      </c>
      <c r="B9" s="17" t="s">
        <v>6</v>
      </c>
      <c r="C9" s="18">
        <v>18741171</v>
      </c>
      <c r="D9" s="18"/>
      <c r="E9" s="19">
        <v>19804920</v>
      </c>
      <c r="F9" s="20">
        <v>19804920</v>
      </c>
      <c r="G9" s="20">
        <v>7754435</v>
      </c>
      <c r="H9" s="20"/>
      <c r="I9" s="20"/>
      <c r="J9" s="20">
        <v>7754435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7754435</v>
      </c>
      <c r="X9" s="20">
        <v>4951230</v>
      </c>
      <c r="Y9" s="20">
        <v>2803205</v>
      </c>
      <c r="Z9" s="21">
        <v>56.616335738796217</v>
      </c>
      <c r="AA9" s="22">
        <v>19804920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5713371</v>
      </c>
      <c r="F11" s="20">
        <v>5713371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1428342</v>
      </c>
      <c r="Y11" s="20">
        <v>-1428342</v>
      </c>
      <c r="Z11" s="21">
        <v>-100</v>
      </c>
      <c r="AA11" s="22">
        <v>5713371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-26816398</v>
      </c>
      <c r="D14" s="18"/>
      <c r="E14" s="19">
        <v>-63651597</v>
      </c>
      <c r="F14" s="20">
        <v>-62789097</v>
      </c>
      <c r="G14" s="20">
        <v>-3127230</v>
      </c>
      <c r="H14" s="20">
        <v>-1571630</v>
      </c>
      <c r="I14" s="20">
        <v>-2534168</v>
      </c>
      <c r="J14" s="20">
        <v>-7233028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-7233028</v>
      </c>
      <c r="X14" s="20">
        <v>-15241556</v>
      </c>
      <c r="Y14" s="20">
        <v>8008528</v>
      </c>
      <c r="Z14" s="21">
        <v>-52.544031593624695</v>
      </c>
      <c r="AA14" s="22">
        <v>-62789097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-418058</v>
      </c>
      <c r="F15" s="20">
        <v>-418464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-104619</v>
      </c>
      <c r="Y15" s="20">
        <v>104619</v>
      </c>
      <c r="Z15" s="21">
        <v>-100</v>
      </c>
      <c r="AA15" s="22">
        <v>-418464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25160988</v>
      </c>
      <c r="D17" s="26">
        <f>SUM(D6:D16)</f>
        <v>0</v>
      </c>
      <c r="E17" s="27">
        <f t="shared" si="0"/>
        <v>2973703</v>
      </c>
      <c r="F17" s="28">
        <f t="shared" si="0"/>
        <v>10010900</v>
      </c>
      <c r="G17" s="28">
        <f t="shared" si="0"/>
        <v>4003410</v>
      </c>
      <c r="H17" s="28">
        <f t="shared" si="0"/>
        <v>2966935</v>
      </c>
      <c r="I17" s="28">
        <f t="shared" si="0"/>
        <v>868983</v>
      </c>
      <c r="J17" s="28">
        <f t="shared" si="0"/>
        <v>7839328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7839328</v>
      </c>
      <c r="X17" s="28">
        <f t="shared" si="0"/>
        <v>2958442</v>
      </c>
      <c r="Y17" s="28">
        <f t="shared" si="0"/>
        <v>4880886</v>
      </c>
      <c r="Z17" s="29">
        <f>+IF(X17&lt;&gt;0,+(Y17/X17)*100,0)</f>
        <v>164.98163560414568</v>
      </c>
      <c r="AA17" s="30">
        <f>SUM(AA6:AA16)</f>
        <v>10010900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-11730000</v>
      </c>
      <c r="F26" s="20">
        <v>-11730000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-19167</v>
      </c>
      <c r="Y26" s="20">
        <v>19167</v>
      </c>
      <c r="Z26" s="21">
        <v>-100</v>
      </c>
      <c r="AA26" s="22">
        <v>-11730000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-11730000</v>
      </c>
      <c r="F27" s="28">
        <f t="shared" si="1"/>
        <v>-11730000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-19167</v>
      </c>
      <c r="Y27" s="28">
        <f t="shared" si="1"/>
        <v>19167</v>
      </c>
      <c r="Z27" s="29">
        <f>+IF(X27&lt;&gt;0,+(Y27/X27)*100,0)</f>
        <v>-100</v>
      </c>
      <c r="AA27" s="30">
        <f>SUM(AA21:AA26)</f>
        <v>-11730000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25160988</v>
      </c>
      <c r="D38" s="32">
        <f>+D17+D27+D36</f>
        <v>0</v>
      </c>
      <c r="E38" s="33">
        <f t="shared" si="3"/>
        <v>-8756297</v>
      </c>
      <c r="F38" s="2">
        <f t="shared" si="3"/>
        <v>-1719100</v>
      </c>
      <c r="G38" s="2">
        <f t="shared" si="3"/>
        <v>4003410</v>
      </c>
      <c r="H38" s="2">
        <f t="shared" si="3"/>
        <v>2966935</v>
      </c>
      <c r="I38" s="2">
        <f t="shared" si="3"/>
        <v>868983</v>
      </c>
      <c r="J38" s="2">
        <f t="shared" si="3"/>
        <v>7839328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7839328</v>
      </c>
      <c r="X38" s="2">
        <f t="shared" si="3"/>
        <v>2939275</v>
      </c>
      <c r="Y38" s="2">
        <f t="shared" si="3"/>
        <v>4900053</v>
      </c>
      <c r="Z38" s="34">
        <f>+IF(X38&lt;&gt;0,+(Y38/X38)*100,0)</f>
        <v>166.70957974330406</v>
      </c>
      <c r="AA38" s="35">
        <f>+AA17+AA27+AA36</f>
        <v>-1719100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4003410</v>
      </c>
      <c r="I39" s="2">
        <f>+H40+I60</f>
        <v>6970345</v>
      </c>
      <c r="J39" s="2">
        <f>+G39</f>
        <v>0</v>
      </c>
      <c r="K39" s="2">
        <f>+I40+K60</f>
        <v>7839328</v>
      </c>
      <c r="L39" s="2">
        <f>+K40+L60</f>
        <v>7839328</v>
      </c>
      <c r="M39" s="2">
        <f>+L40+M60</f>
        <v>7839328</v>
      </c>
      <c r="N39" s="2">
        <f>+K39</f>
        <v>7839328</v>
      </c>
      <c r="O39" s="2">
        <f>+M40+O60</f>
        <v>7839328</v>
      </c>
      <c r="P39" s="2">
        <f>+O40+P60</f>
        <v>7839328</v>
      </c>
      <c r="Q39" s="2">
        <f>+P40+Q60</f>
        <v>7839328</v>
      </c>
      <c r="R39" s="2">
        <f>+O39</f>
        <v>7839328</v>
      </c>
      <c r="S39" s="2">
        <f>+Q40+S60</f>
        <v>7839328</v>
      </c>
      <c r="T39" s="2">
        <f>+S40+T60</f>
        <v>7839328</v>
      </c>
      <c r="U39" s="2">
        <f>+T40+U60</f>
        <v>7839328</v>
      </c>
      <c r="V39" s="2">
        <f>+S39</f>
        <v>7839328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25160988</v>
      </c>
      <c r="D40" s="43">
        <f t="shared" ref="D40:AA40" si="4">+D38+D39</f>
        <v>0</v>
      </c>
      <c r="E40" s="44">
        <f t="shared" si="4"/>
        <v>-8756297</v>
      </c>
      <c r="F40" s="45">
        <f t="shared" si="4"/>
        <v>-1719100</v>
      </c>
      <c r="G40" s="45">
        <f t="shared" si="4"/>
        <v>4003410</v>
      </c>
      <c r="H40" s="45">
        <f t="shared" si="4"/>
        <v>6970345</v>
      </c>
      <c r="I40" s="45">
        <f t="shared" si="4"/>
        <v>7839328</v>
      </c>
      <c r="J40" s="45">
        <f>+I40</f>
        <v>7839328</v>
      </c>
      <c r="K40" s="45">
        <f t="shared" si="4"/>
        <v>7839328</v>
      </c>
      <c r="L40" s="45">
        <f t="shared" si="4"/>
        <v>7839328</v>
      </c>
      <c r="M40" s="45">
        <f t="shared" si="4"/>
        <v>7839328</v>
      </c>
      <c r="N40" s="45">
        <f>+M40</f>
        <v>7839328</v>
      </c>
      <c r="O40" s="45">
        <f t="shared" si="4"/>
        <v>7839328</v>
      </c>
      <c r="P40" s="45">
        <f t="shared" si="4"/>
        <v>7839328</v>
      </c>
      <c r="Q40" s="45">
        <f t="shared" si="4"/>
        <v>7839328</v>
      </c>
      <c r="R40" s="45">
        <f>+Q40</f>
        <v>7839328</v>
      </c>
      <c r="S40" s="45">
        <f t="shared" si="4"/>
        <v>7839328</v>
      </c>
      <c r="T40" s="45">
        <f t="shared" si="4"/>
        <v>7839328</v>
      </c>
      <c r="U40" s="45">
        <f t="shared" si="4"/>
        <v>7839328</v>
      </c>
      <c r="V40" s="45">
        <f>+U40</f>
        <v>7839328</v>
      </c>
      <c r="W40" s="45">
        <f>+V40</f>
        <v>7839328</v>
      </c>
      <c r="X40" s="45">
        <f t="shared" si="4"/>
        <v>2939275</v>
      </c>
      <c r="Y40" s="45">
        <f t="shared" si="4"/>
        <v>4900053</v>
      </c>
      <c r="Z40" s="46">
        <f>+IF(X40&lt;&gt;0,+(Y40/X40)*100,0)</f>
        <v>166.70957974330406</v>
      </c>
      <c r="AA40" s="47">
        <f t="shared" si="4"/>
        <v>-1719100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49661636</v>
      </c>
      <c r="F7" s="20">
        <v>49661636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12415410</v>
      </c>
      <c r="Y7" s="20">
        <v>-12415410</v>
      </c>
      <c r="Z7" s="21">
        <v>-100</v>
      </c>
      <c r="AA7" s="22">
        <v>49661636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1820399</v>
      </c>
      <c r="F9" s="20">
        <v>1820399</v>
      </c>
      <c r="G9" s="20">
        <v>1820399</v>
      </c>
      <c r="H9" s="20"/>
      <c r="I9" s="20"/>
      <c r="J9" s="20">
        <v>1820399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1820399</v>
      </c>
      <c r="X9" s="20">
        <v>455100</v>
      </c>
      <c r="Y9" s="20">
        <v>1365299</v>
      </c>
      <c r="Z9" s="21">
        <v>299.99978026807293</v>
      </c>
      <c r="AA9" s="22">
        <v>1820399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-47102172</v>
      </c>
      <c r="F14" s="20">
        <v>-47102172</v>
      </c>
      <c r="G14" s="20">
        <v>-1275003</v>
      </c>
      <c r="H14" s="20">
        <v>-1271636</v>
      </c>
      <c r="I14" s="20">
        <v>-163347</v>
      </c>
      <c r="J14" s="20">
        <v>-2709986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-2709986</v>
      </c>
      <c r="X14" s="20">
        <v>-11734270</v>
      </c>
      <c r="Y14" s="20">
        <v>9024284</v>
      </c>
      <c r="Z14" s="21">
        <v>-76.905372042743181</v>
      </c>
      <c r="AA14" s="22">
        <v>-47102172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4379863</v>
      </c>
      <c r="F17" s="28">
        <f t="shared" si="0"/>
        <v>4379863</v>
      </c>
      <c r="G17" s="28">
        <f t="shared" si="0"/>
        <v>545396</v>
      </c>
      <c r="H17" s="28">
        <f t="shared" si="0"/>
        <v>-1271636</v>
      </c>
      <c r="I17" s="28">
        <f t="shared" si="0"/>
        <v>-163347</v>
      </c>
      <c r="J17" s="28">
        <f t="shared" si="0"/>
        <v>-889587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-889587</v>
      </c>
      <c r="X17" s="28">
        <f t="shared" si="0"/>
        <v>1136240</v>
      </c>
      <c r="Y17" s="28">
        <f t="shared" si="0"/>
        <v>-2025827</v>
      </c>
      <c r="Z17" s="29">
        <f>+IF(X17&lt;&gt;0,+(Y17/X17)*100,0)</f>
        <v>-178.29217418855171</v>
      </c>
      <c r="AA17" s="30">
        <f>SUM(AA6:AA16)</f>
        <v>4379863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-34660338</v>
      </c>
      <c r="D26" s="18"/>
      <c r="E26" s="19">
        <v>-105571286</v>
      </c>
      <c r="F26" s="20">
        <v>-105571286</v>
      </c>
      <c r="G26" s="20"/>
      <c r="H26" s="20">
        <v>-388605</v>
      </c>
      <c r="I26" s="20"/>
      <c r="J26" s="20">
        <v>-388605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-388605</v>
      </c>
      <c r="X26" s="20">
        <v>-26392821</v>
      </c>
      <c r="Y26" s="20">
        <v>26004216</v>
      </c>
      <c r="Z26" s="21">
        <v>-98.527610974211512</v>
      </c>
      <c r="AA26" s="22">
        <v>-105571286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-34660338</v>
      </c>
      <c r="D27" s="26">
        <f>SUM(D21:D26)</f>
        <v>0</v>
      </c>
      <c r="E27" s="27">
        <f t="shared" si="1"/>
        <v>-105571286</v>
      </c>
      <c r="F27" s="28">
        <f t="shared" si="1"/>
        <v>-105571286</v>
      </c>
      <c r="G27" s="28">
        <f t="shared" si="1"/>
        <v>0</v>
      </c>
      <c r="H27" s="28">
        <f t="shared" si="1"/>
        <v>-388605</v>
      </c>
      <c r="I27" s="28">
        <f t="shared" si="1"/>
        <v>0</v>
      </c>
      <c r="J27" s="28">
        <f t="shared" si="1"/>
        <v>-388605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-388605</v>
      </c>
      <c r="X27" s="28">
        <f t="shared" si="1"/>
        <v>-26392821</v>
      </c>
      <c r="Y27" s="28">
        <f t="shared" si="1"/>
        <v>26004216</v>
      </c>
      <c r="Z27" s="29">
        <f>+IF(X27&lt;&gt;0,+(Y27/X27)*100,0)</f>
        <v>-98.527610974211512</v>
      </c>
      <c r="AA27" s="30">
        <f>SUM(AA21:AA26)</f>
        <v>-105571286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63000000</v>
      </c>
      <c r="D32" s="18"/>
      <c r="E32" s="19">
        <v>118555433</v>
      </c>
      <c r="F32" s="20">
        <v>118555433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118555433</v>
      </c>
      <c r="Y32" s="20">
        <v>-118555433</v>
      </c>
      <c r="Z32" s="21">
        <v>-100</v>
      </c>
      <c r="AA32" s="22">
        <v>118555433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63000000</v>
      </c>
      <c r="D36" s="26">
        <f>SUM(D31:D35)</f>
        <v>0</v>
      </c>
      <c r="E36" s="27">
        <f t="shared" si="2"/>
        <v>118555433</v>
      </c>
      <c r="F36" s="28">
        <f t="shared" si="2"/>
        <v>118555433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118555433</v>
      </c>
      <c r="Y36" s="28">
        <f t="shared" si="2"/>
        <v>-118555433</v>
      </c>
      <c r="Z36" s="29">
        <f>+IF(X36&lt;&gt;0,+(Y36/X36)*100,0)</f>
        <v>-100</v>
      </c>
      <c r="AA36" s="30">
        <f>SUM(AA31:AA35)</f>
        <v>118555433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28339662</v>
      </c>
      <c r="D38" s="32">
        <f>+D17+D27+D36</f>
        <v>0</v>
      </c>
      <c r="E38" s="33">
        <f t="shared" si="3"/>
        <v>17364010</v>
      </c>
      <c r="F38" s="2">
        <f t="shared" si="3"/>
        <v>17364010</v>
      </c>
      <c r="G38" s="2">
        <f t="shared" si="3"/>
        <v>545396</v>
      </c>
      <c r="H38" s="2">
        <f t="shared" si="3"/>
        <v>-1660241</v>
      </c>
      <c r="I38" s="2">
        <f t="shared" si="3"/>
        <v>-163347</v>
      </c>
      <c r="J38" s="2">
        <f t="shared" si="3"/>
        <v>-1278192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-1278192</v>
      </c>
      <c r="X38" s="2">
        <f t="shared" si="3"/>
        <v>93298852</v>
      </c>
      <c r="Y38" s="2">
        <f t="shared" si="3"/>
        <v>-94577044</v>
      </c>
      <c r="Z38" s="34">
        <f>+IF(X38&lt;&gt;0,+(Y38/X38)*100,0)</f>
        <v>-101.3699975643859</v>
      </c>
      <c r="AA38" s="35">
        <f>+AA17+AA27+AA36</f>
        <v>17364010</v>
      </c>
    </row>
    <row r="39" spans="1:27" x14ac:dyDescent="0.25">
      <c r="A39" s="23" t="s">
        <v>60</v>
      </c>
      <c r="B39" s="17"/>
      <c r="C39" s="32">
        <v>-6000000</v>
      </c>
      <c r="D39" s="32"/>
      <c r="E39" s="33">
        <v>-6000000</v>
      </c>
      <c r="F39" s="2">
        <v>68163667</v>
      </c>
      <c r="G39" s="2">
        <v>-6000000</v>
      </c>
      <c r="H39" s="2">
        <f>+G40+H60</f>
        <v>-5454604</v>
      </c>
      <c r="I39" s="2">
        <f>+H40+I60</f>
        <v>-7114845</v>
      </c>
      <c r="J39" s="2">
        <f>+G39</f>
        <v>-6000000</v>
      </c>
      <c r="K39" s="2">
        <f>+I40+K60</f>
        <v>-7278192</v>
      </c>
      <c r="L39" s="2">
        <f>+K40+L60</f>
        <v>-7278192</v>
      </c>
      <c r="M39" s="2">
        <f>+L40+M60</f>
        <v>-7278192</v>
      </c>
      <c r="N39" s="2">
        <f>+K39</f>
        <v>-7278192</v>
      </c>
      <c r="O39" s="2">
        <f>+M40+O60</f>
        <v>-7278192</v>
      </c>
      <c r="P39" s="2">
        <f>+O40+P60</f>
        <v>-7278192</v>
      </c>
      <c r="Q39" s="2">
        <f>+P40+Q60</f>
        <v>-7278192</v>
      </c>
      <c r="R39" s="2">
        <f>+O39</f>
        <v>-7278192</v>
      </c>
      <c r="S39" s="2">
        <f>+Q40+S60</f>
        <v>-7278192</v>
      </c>
      <c r="T39" s="2">
        <f>+S40+T60</f>
        <v>-7278192</v>
      </c>
      <c r="U39" s="2">
        <f>+T40+U60</f>
        <v>-7278192</v>
      </c>
      <c r="V39" s="2">
        <f>+S39</f>
        <v>-7278192</v>
      </c>
      <c r="W39" s="2">
        <f>+G39</f>
        <v>-6000000</v>
      </c>
      <c r="X39" s="2">
        <v>68163667</v>
      </c>
      <c r="Y39" s="2">
        <f>+W39-X39</f>
        <v>-74163667</v>
      </c>
      <c r="Z39" s="34">
        <f>+IF(X39&lt;&gt;0,+(Y39/X39)*100,0)</f>
        <v>-108.80234333637009</v>
      </c>
      <c r="AA39" s="35">
        <v>68163667</v>
      </c>
    </row>
    <row r="40" spans="1:27" x14ac:dyDescent="0.25">
      <c r="A40" s="41" t="s">
        <v>62</v>
      </c>
      <c r="B40" s="42" t="s">
        <v>61</v>
      </c>
      <c r="C40" s="43">
        <f>+C38+C39</f>
        <v>22339662</v>
      </c>
      <c r="D40" s="43">
        <f t="shared" ref="D40:AA40" si="4">+D38+D39</f>
        <v>0</v>
      </c>
      <c r="E40" s="44">
        <f t="shared" si="4"/>
        <v>11364010</v>
      </c>
      <c r="F40" s="45">
        <f t="shared" si="4"/>
        <v>85527677</v>
      </c>
      <c r="G40" s="45">
        <f t="shared" si="4"/>
        <v>-5454604</v>
      </c>
      <c r="H40" s="45">
        <f t="shared" si="4"/>
        <v>-7114845</v>
      </c>
      <c r="I40" s="45">
        <f t="shared" si="4"/>
        <v>-7278192</v>
      </c>
      <c r="J40" s="45">
        <f>+I40</f>
        <v>-7278192</v>
      </c>
      <c r="K40" s="45">
        <f t="shared" si="4"/>
        <v>-7278192</v>
      </c>
      <c r="L40" s="45">
        <f t="shared" si="4"/>
        <v>-7278192</v>
      </c>
      <c r="M40" s="45">
        <f t="shared" si="4"/>
        <v>-7278192</v>
      </c>
      <c r="N40" s="45">
        <f>+M40</f>
        <v>-7278192</v>
      </c>
      <c r="O40" s="45">
        <f t="shared" si="4"/>
        <v>-7278192</v>
      </c>
      <c r="P40" s="45">
        <f t="shared" si="4"/>
        <v>-7278192</v>
      </c>
      <c r="Q40" s="45">
        <f t="shared" si="4"/>
        <v>-7278192</v>
      </c>
      <c r="R40" s="45">
        <f>+Q40</f>
        <v>-7278192</v>
      </c>
      <c r="S40" s="45">
        <f t="shared" si="4"/>
        <v>-7278192</v>
      </c>
      <c r="T40" s="45">
        <f t="shared" si="4"/>
        <v>-7278192</v>
      </c>
      <c r="U40" s="45">
        <f t="shared" si="4"/>
        <v>-7278192</v>
      </c>
      <c r="V40" s="45">
        <f>+U40</f>
        <v>-7278192</v>
      </c>
      <c r="W40" s="45">
        <f>+V40</f>
        <v>-7278192</v>
      </c>
      <c r="X40" s="45">
        <f t="shared" si="4"/>
        <v>161462519</v>
      </c>
      <c r="Y40" s="45">
        <f t="shared" si="4"/>
        <v>-168740711</v>
      </c>
      <c r="Z40" s="46">
        <f>+IF(X40&lt;&gt;0,+(Y40/X40)*100,0)</f>
        <v>-104.50766657492814</v>
      </c>
      <c r="AA40" s="47">
        <f t="shared" si="4"/>
        <v>85527677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-6000000</v>
      </c>
      <c r="J60">
        <v>-6000000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3088090</v>
      </c>
      <c r="D7" s="18"/>
      <c r="E7" s="19">
        <v>4425820</v>
      </c>
      <c r="F7" s="20">
        <v>4425820</v>
      </c>
      <c r="G7" s="20">
        <v>234434</v>
      </c>
      <c r="H7" s="20">
        <v>250868</v>
      </c>
      <c r="I7" s="20">
        <v>246356</v>
      </c>
      <c r="J7" s="20">
        <v>731658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731658</v>
      </c>
      <c r="X7" s="20">
        <v>1106454</v>
      </c>
      <c r="Y7" s="20">
        <v>-374796</v>
      </c>
      <c r="Z7" s="21">
        <v>-33.873617881990576</v>
      </c>
      <c r="AA7" s="22">
        <v>4425820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51405</v>
      </c>
      <c r="F8" s="20">
        <v>51405</v>
      </c>
      <c r="G8" s="20">
        <v>12898</v>
      </c>
      <c r="H8" s="20"/>
      <c r="I8" s="20"/>
      <c r="J8" s="20">
        <v>12898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12898</v>
      </c>
      <c r="X8" s="20">
        <v>12852</v>
      </c>
      <c r="Y8" s="20">
        <v>46</v>
      </c>
      <c r="Z8" s="21">
        <v>0.35792094615624026</v>
      </c>
      <c r="AA8" s="22">
        <v>51405</v>
      </c>
    </row>
    <row r="9" spans="1:27" x14ac:dyDescent="0.25">
      <c r="A9" s="23" t="s">
        <v>37</v>
      </c>
      <c r="B9" s="17" t="s">
        <v>6</v>
      </c>
      <c r="C9" s="18">
        <v>271260</v>
      </c>
      <c r="D9" s="18"/>
      <c r="E9" s="19">
        <v>78440</v>
      </c>
      <c r="F9" s="20">
        <v>78440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19611</v>
      </c>
      <c r="Y9" s="20">
        <v>-19611</v>
      </c>
      <c r="Z9" s="21">
        <v>-100</v>
      </c>
      <c r="AA9" s="22">
        <v>78440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3048114</v>
      </c>
      <c r="F10" s="20">
        <v>3048114</v>
      </c>
      <c r="G10" s="20">
        <v>4318000</v>
      </c>
      <c r="H10" s="20"/>
      <c r="I10" s="20"/>
      <c r="J10" s="20">
        <v>4318000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4318000</v>
      </c>
      <c r="X10" s="20">
        <v>762030</v>
      </c>
      <c r="Y10" s="20">
        <v>3555970</v>
      </c>
      <c r="Z10" s="21">
        <v>466.64435783368106</v>
      </c>
      <c r="AA10" s="22">
        <v>3048114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-431359</v>
      </c>
      <c r="D14" s="18"/>
      <c r="E14" s="19">
        <v>-2596395</v>
      </c>
      <c r="F14" s="20">
        <v>-2596395</v>
      </c>
      <c r="G14" s="20">
        <v>-48013</v>
      </c>
      <c r="H14" s="20">
        <v>-22773</v>
      </c>
      <c r="I14" s="20">
        <v>-19288</v>
      </c>
      <c r="J14" s="20">
        <v>-90074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-90074</v>
      </c>
      <c r="X14" s="20">
        <v>-649107</v>
      </c>
      <c r="Y14" s="20">
        <v>559033</v>
      </c>
      <c r="Z14" s="21">
        <v>-86.123397221105307</v>
      </c>
      <c r="AA14" s="22">
        <v>-2596395</v>
      </c>
    </row>
    <row r="15" spans="1:27" x14ac:dyDescent="0.25">
      <c r="A15" s="23" t="s">
        <v>43</v>
      </c>
      <c r="B15" s="17" t="s">
        <v>32</v>
      </c>
      <c r="C15" s="18">
        <v>-7</v>
      </c>
      <c r="D15" s="18"/>
      <c r="E15" s="19">
        <v>-1575000</v>
      </c>
      <c r="F15" s="20">
        <v>-1575000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-393750</v>
      </c>
      <c r="Y15" s="20">
        <v>393750</v>
      </c>
      <c r="Z15" s="21">
        <v>-100</v>
      </c>
      <c r="AA15" s="22">
        <v>-1575000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2927984</v>
      </c>
      <c r="D17" s="26">
        <f>SUM(D6:D16)</f>
        <v>0</v>
      </c>
      <c r="E17" s="27">
        <f t="shared" si="0"/>
        <v>3432384</v>
      </c>
      <c r="F17" s="28">
        <f t="shared" si="0"/>
        <v>3432384</v>
      </c>
      <c r="G17" s="28">
        <f t="shared" si="0"/>
        <v>4517319</v>
      </c>
      <c r="H17" s="28">
        <f t="shared" si="0"/>
        <v>228095</v>
      </c>
      <c r="I17" s="28">
        <f t="shared" si="0"/>
        <v>227068</v>
      </c>
      <c r="J17" s="28">
        <f t="shared" si="0"/>
        <v>4972482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4972482</v>
      </c>
      <c r="X17" s="28">
        <f t="shared" si="0"/>
        <v>858090</v>
      </c>
      <c r="Y17" s="28">
        <f t="shared" si="0"/>
        <v>4114392</v>
      </c>
      <c r="Z17" s="29">
        <f>+IF(X17&lt;&gt;0,+(Y17/X17)*100,0)</f>
        <v>479.48257175820714</v>
      </c>
      <c r="AA17" s="30">
        <f>SUM(AA6:AA16)</f>
        <v>3432384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-3048110</v>
      </c>
      <c r="F26" s="20">
        <v>-3048110</v>
      </c>
      <c r="G26" s="20"/>
      <c r="H26" s="20"/>
      <c r="I26" s="20">
        <v>-935100</v>
      </c>
      <c r="J26" s="20">
        <v>-935100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-935100</v>
      </c>
      <c r="X26" s="20">
        <v>-762030</v>
      </c>
      <c r="Y26" s="20">
        <v>-173070</v>
      </c>
      <c r="Z26" s="21">
        <v>22.711704263611669</v>
      </c>
      <c r="AA26" s="22">
        <v>-3048110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-3048110</v>
      </c>
      <c r="F27" s="28">
        <f t="shared" si="1"/>
        <v>-3048110</v>
      </c>
      <c r="G27" s="28">
        <f t="shared" si="1"/>
        <v>0</v>
      </c>
      <c r="H27" s="28">
        <f t="shared" si="1"/>
        <v>0</v>
      </c>
      <c r="I27" s="28">
        <f t="shared" si="1"/>
        <v>-935100</v>
      </c>
      <c r="J27" s="28">
        <f t="shared" si="1"/>
        <v>-935100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-935100</v>
      </c>
      <c r="X27" s="28">
        <f t="shared" si="1"/>
        <v>-762030</v>
      </c>
      <c r="Y27" s="28">
        <f t="shared" si="1"/>
        <v>-173070</v>
      </c>
      <c r="Z27" s="29">
        <f>+IF(X27&lt;&gt;0,+(Y27/X27)*100,0)</f>
        <v>22.711704263611669</v>
      </c>
      <c r="AA27" s="30">
        <f>SUM(AA21:AA26)</f>
        <v>-3048110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2927984</v>
      </c>
      <c r="D38" s="32">
        <f>+D17+D27+D36</f>
        <v>0</v>
      </c>
      <c r="E38" s="33">
        <f t="shared" si="3"/>
        <v>384274</v>
      </c>
      <c r="F38" s="2">
        <f t="shared" si="3"/>
        <v>384274</v>
      </c>
      <c r="G38" s="2">
        <f t="shared" si="3"/>
        <v>4517319</v>
      </c>
      <c r="H38" s="2">
        <f t="shared" si="3"/>
        <v>228095</v>
      </c>
      <c r="I38" s="2">
        <f t="shared" si="3"/>
        <v>-708032</v>
      </c>
      <c r="J38" s="2">
        <f t="shared" si="3"/>
        <v>4037382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4037382</v>
      </c>
      <c r="X38" s="2">
        <f t="shared" si="3"/>
        <v>96060</v>
      </c>
      <c r="Y38" s="2">
        <f t="shared" si="3"/>
        <v>3941322</v>
      </c>
      <c r="Z38" s="34">
        <f>+IF(X38&lt;&gt;0,+(Y38/X38)*100,0)</f>
        <v>4102.979387882574</v>
      </c>
      <c r="AA38" s="35">
        <f>+AA17+AA27+AA36</f>
        <v>384274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4517319</v>
      </c>
      <c r="I39" s="2">
        <f>+H40+I60</f>
        <v>4745414</v>
      </c>
      <c r="J39" s="2">
        <f>+G39</f>
        <v>0</v>
      </c>
      <c r="K39" s="2">
        <f>+I40+K60</f>
        <v>4037382</v>
      </c>
      <c r="L39" s="2">
        <f>+K40+L60</f>
        <v>4037382</v>
      </c>
      <c r="M39" s="2">
        <f>+L40+M60</f>
        <v>4037382</v>
      </c>
      <c r="N39" s="2">
        <f>+K39</f>
        <v>4037382</v>
      </c>
      <c r="O39" s="2">
        <f>+M40+O60</f>
        <v>4037382</v>
      </c>
      <c r="P39" s="2">
        <f>+O40+P60</f>
        <v>4037382</v>
      </c>
      <c r="Q39" s="2">
        <f>+P40+Q60</f>
        <v>4037382</v>
      </c>
      <c r="R39" s="2">
        <f>+O39</f>
        <v>4037382</v>
      </c>
      <c r="S39" s="2">
        <f>+Q40+S60</f>
        <v>4037382</v>
      </c>
      <c r="T39" s="2">
        <f>+S40+T60</f>
        <v>4037382</v>
      </c>
      <c r="U39" s="2">
        <f>+T40+U60</f>
        <v>4037382</v>
      </c>
      <c r="V39" s="2">
        <f>+S39</f>
        <v>4037382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2927984</v>
      </c>
      <c r="D40" s="43">
        <f t="shared" ref="D40:AA40" si="4">+D38+D39</f>
        <v>0</v>
      </c>
      <c r="E40" s="44">
        <f t="shared" si="4"/>
        <v>384274</v>
      </c>
      <c r="F40" s="45">
        <f t="shared" si="4"/>
        <v>384274</v>
      </c>
      <c r="G40" s="45">
        <f t="shared" si="4"/>
        <v>4517319</v>
      </c>
      <c r="H40" s="45">
        <f t="shared" si="4"/>
        <v>4745414</v>
      </c>
      <c r="I40" s="45">
        <f t="shared" si="4"/>
        <v>4037382</v>
      </c>
      <c r="J40" s="45">
        <f>+I40</f>
        <v>4037382</v>
      </c>
      <c r="K40" s="45">
        <f t="shared" si="4"/>
        <v>4037382</v>
      </c>
      <c r="L40" s="45">
        <f t="shared" si="4"/>
        <v>4037382</v>
      </c>
      <c r="M40" s="45">
        <f t="shared" si="4"/>
        <v>4037382</v>
      </c>
      <c r="N40" s="45">
        <f>+M40</f>
        <v>4037382</v>
      </c>
      <c r="O40" s="45">
        <f t="shared" si="4"/>
        <v>4037382</v>
      </c>
      <c r="P40" s="45">
        <f t="shared" si="4"/>
        <v>4037382</v>
      </c>
      <c r="Q40" s="45">
        <f t="shared" si="4"/>
        <v>4037382</v>
      </c>
      <c r="R40" s="45">
        <f>+Q40</f>
        <v>4037382</v>
      </c>
      <c r="S40" s="45">
        <f t="shared" si="4"/>
        <v>4037382</v>
      </c>
      <c r="T40" s="45">
        <f t="shared" si="4"/>
        <v>4037382</v>
      </c>
      <c r="U40" s="45">
        <f t="shared" si="4"/>
        <v>4037382</v>
      </c>
      <c r="V40" s="45">
        <f>+U40</f>
        <v>4037382</v>
      </c>
      <c r="W40" s="45">
        <f>+V40</f>
        <v>4037382</v>
      </c>
      <c r="X40" s="45">
        <f t="shared" si="4"/>
        <v>96060</v>
      </c>
      <c r="Y40" s="45">
        <f t="shared" si="4"/>
        <v>3941322</v>
      </c>
      <c r="Z40" s="46">
        <f>+IF(X40&lt;&gt;0,+(Y40/X40)*100,0)</f>
        <v>4102.979387882574</v>
      </c>
      <c r="AA40" s="47">
        <f t="shared" si="4"/>
        <v>384274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2275918</v>
      </c>
      <c r="D7" s="18"/>
      <c r="E7" s="19">
        <v>3197989</v>
      </c>
      <c r="F7" s="20">
        <v>3197989</v>
      </c>
      <c r="G7" s="20">
        <v>211634</v>
      </c>
      <c r="H7" s="20"/>
      <c r="I7" s="20">
        <v>207911</v>
      </c>
      <c r="J7" s="20">
        <v>419545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419545</v>
      </c>
      <c r="X7" s="20">
        <v>886534</v>
      </c>
      <c r="Y7" s="20">
        <v>-466989</v>
      </c>
      <c r="Z7" s="21">
        <v>-52.675813899974514</v>
      </c>
      <c r="AA7" s="22">
        <v>3197989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25888</v>
      </c>
      <c r="D11" s="18"/>
      <c r="E11" s="19">
        <v>392727</v>
      </c>
      <c r="F11" s="20">
        <v>392727</v>
      </c>
      <c r="G11" s="20">
        <v>4812</v>
      </c>
      <c r="H11" s="20"/>
      <c r="I11" s="20">
        <v>1255</v>
      </c>
      <c r="J11" s="20">
        <v>6067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6067</v>
      </c>
      <c r="X11" s="20">
        <v>87364</v>
      </c>
      <c r="Y11" s="20">
        <v>-81297</v>
      </c>
      <c r="Z11" s="21">
        <v>-93.05549196465364</v>
      </c>
      <c r="AA11" s="22">
        <v>392727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-2697926</v>
      </c>
      <c r="F14" s="20">
        <v>-2697926</v>
      </c>
      <c r="G14" s="20"/>
      <c r="H14" s="20"/>
      <c r="I14" s="20">
        <v>-56955</v>
      </c>
      <c r="J14" s="20">
        <v>-56955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-56955</v>
      </c>
      <c r="X14" s="20">
        <v>-590189</v>
      </c>
      <c r="Y14" s="20">
        <v>533234</v>
      </c>
      <c r="Z14" s="21">
        <v>-90.349701536287526</v>
      </c>
      <c r="AA14" s="22">
        <v>-2697926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2301806</v>
      </c>
      <c r="D17" s="26">
        <f>SUM(D6:D16)</f>
        <v>0</v>
      </c>
      <c r="E17" s="27">
        <f t="shared" si="0"/>
        <v>892790</v>
      </c>
      <c r="F17" s="28">
        <f t="shared" si="0"/>
        <v>892790</v>
      </c>
      <c r="G17" s="28">
        <f t="shared" si="0"/>
        <v>216446</v>
      </c>
      <c r="H17" s="28">
        <f t="shared" si="0"/>
        <v>0</v>
      </c>
      <c r="I17" s="28">
        <f t="shared" si="0"/>
        <v>152211</v>
      </c>
      <c r="J17" s="28">
        <f t="shared" si="0"/>
        <v>368657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368657</v>
      </c>
      <c r="X17" s="28">
        <f t="shared" si="0"/>
        <v>383709</v>
      </c>
      <c r="Y17" s="28">
        <f t="shared" si="0"/>
        <v>-15052</v>
      </c>
      <c r="Z17" s="29">
        <f>+IF(X17&lt;&gt;0,+(Y17/X17)*100,0)</f>
        <v>-3.9227643865533519</v>
      </c>
      <c r="AA17" s="30">
        <f>SUM(AA6:AA16)</f>
        <v>892790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-5983622</v>
      </c>
      <c r="F26" s="20">
        <v>-5983622</v>
      </c>
      <c r="G26" s="20"/>
      <c r="H26" s="20"/>
      <c r="I26" s="20">
        <v>-6799854</v>
      </c>
      <c r="J26" s="20">
        <v>-6799854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-6799854</v>
      </c>
      <c r="X26" s="20">
        <v>-5983622</v>
      </c>
      <c r="Y26" s="20">
        <v>-816232</v>
      </c>
      <c r="Z26" s="21">
        <v>13.641102328990701</v>
      </c>
      <c r="AA26" s="22">
        <v>-5983622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-5983622</v>
      </c>
      <c r="F27" s="28">
        <f t="shared" si="1"/>
        <v>-5983622</v>
      </c>
      <c r="G27" s="28">
        <f t="shared" si="1"/>
        <v>0</v>
      </c>
      <c r="H27" s="28">
        <f t="shared" si="1"/>
        <v>0</v>
      </c>
      <c r="I27" s="28">
        <f t="shared" si="1"/>
        <v>-6799854</v>
      </c>
      <c r="J27" s="28">
        <f t="shared" si="1"/>
        <v>-6799854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-6799854</v>
      </c>
      <c r="X27" s="28">
        <f t="shared" si="1"/>
        <v>-5983622</v>
      </c>
      <c r="Y27" s="28">
        <f t="shared" si="1"/>
        <v>-816232</v>
      </c>
      <c r="Z27" s="29">
        <f>+IF(X27&lt;&gt;0,+(Y27/X27)*100,0)</f>
        <v>13.641102328990701</v>
      </c>
      <c r="AA27" s="30">
        <f>SUM(AA21:AA26)</f>
        <v>-5983622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2301806</v>
      </c>
      <c r="D38" s="32">
        <f>+D17+D27+D36</f>
        <v>0</v>
      </c>
      <c r="E38" s="33">
        <f t="shared" si="3"/>
        <v>-5090832</v>
      </c>
      <c r="F38" s="2">
        <f t="shared" si="3"/>
        <v>-5090832</v>
      </c>
      <c r="G38" s="2">
        <f t="shared" si="3"/>
        <v>216446</v>
      </c>
      <c r="H38" s="2">
        <f t="shared" si="3"/>
        <v>0</v>
      </c>
      <c r="I38" s="2">
        <f t="shared" si="3"/>
        <v>-6647643</v>
      </c>
      <c r="J38" s="2">
        <f t="shared" si="3"/>
        <v>-6431197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-6431197</v>
      </c>
      <c r="X38" s="2">
        <f t="shared" si="3"/>
        <v>-5599913</v>
      </c>
      <c r="Y38" s="2">
        <f t="shared" si="3"/>
        <v>-831284</v>
      </c>
      <c r="Z38" s="34">
        <f>+IF(X38&lt;&gt;0,+(Y38/X38)*100,0)</f>
        <v>14.844587764131337</v>
      </c>
      <c r="AA38" s="35">
        <f>+AA17+AA27+AA36</f>
        <v>-5090832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216446</v>
      </c>
      <c r="I39" s="2">
        <f>+H40+I60</f>
        <v>216446</v>
      </c>
      <c r="J39" s="2">
        <f>+G39</f>
        <v>0</v>
      </c>
      <c r="K39" s="2">
        <f>+I40+K60</f>
        <v>-6431197</v>
      </c>
      <c r="L39" s="2">
        <f>+K40+L60</f>
        <v>-6431197</v>
      </c>
      <c r="M39" s="2">
        <f>+L40+M60</f>
        <v>-6431197</v>
      </c>
      <c r="N39" s="2">
        <f>+K39</f>
        <v>-6431197</v>
      </c>
      <c r="O39" s="2">
        <f>+M40+O60</f>
        <v>-6431197</v>
      </c>
      <c r="P39" s="2">
        <f>+O40+P60</f>
        <v>-6431197</v>
      </c>
      <c r="Q39" s="2">
        <f>+P40+Q60</f>
        <v>-6431197</v>
      </c>
      <c r="R39" s="2">
        <f>+O39</f>
        <v>-6431197</v>
      </c>
      <c r="S39" s="2">
        <f>+Q40+S60</f>
        <v>-6431197</v>
      </c>
      <c r="T39" s="2">
        <f>+S40+T60</f>
        <v>-6431197</v>
      </c>
      <c r="U39" s="2">
        <f>+T40+U60</f>
        <v>-6431197</v>
      </c>
      <c r="V39" s="2">
        <f>+S39</f>
        <v>-6431197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2301806</v>
      </c>
      <c r="D40" s="43">
        <f t="shared" ref="D40:AA40" si="4">+D38+D39</f>
        <v>0</v>
      </c>
      <c r="E40" s="44">
        <f t="shared" si="4"/>
        <v>-5090832</v>
      </c>
      <c r="F40" s="45">
        <f t="shared" si="4"/>
        <v>-5090832</v>
      </c>
      <c r="G40" s="45">
        <f t="shared" si="4"/>
        <v>216446</v>
      </c>
      <c r="H40" s="45">
        <f t="shared" si="4"/>
        <v>216446</v>
      </c>
      <c r="I40" s="45">
        <f t="shared" si="4"/>
        <v>-6431197</v>
      </c>
      <c r="J40" s="45">
        <f>+I40</f>
        <v>-6431197</v>
      </c>
      <c r="K40" s="45">
        <f t="shared" si="4"/>
        <v>-6431197</v>
      </c>
      <c r="L40" s="45">
        <f t="shared" si="4"/>
        <v>-6431197</v>
      </c>
      <c r="M40" s="45">
        <f t="shared" si="4"/>
        <v>-6431197</v>
      </c>
      <c r="N40" s="45">
        <f>+M40</f>
        <v>-6431197</v>
      </c>
      <c r="O40" s="45">
        <f t="shared" si="4"/>
        <v>-6431197</v>
      </c>
      <c r="P40" s="45">
        <f t="shared" si="4"/>
        <v>-6431197</v>
      </c>
      <c r="Q40" s="45">
        <f t="shared" si="4"/>
        <v>-6431197</v>
      </c>
      <c r="R40" s="45">
        <f>+Q40</f>
        <v>-6431197</v>
      </c>
      <c r="S40" s="45">
        <f t="shared" si="4"/>
        <v>-6431197</v>
      </c>
      <c r="T40" s="45">
        <f t="shared" si="4"/>
        <v>-6431197</v>
      </c>
      <c r="U40" s="45">
        <f t="shared" si="4"/>
        <v>-6431197</v>
      </c>
      <c r="V40" s="45">
        <f>+U40</f>
        <v>-6431197</v>
      </c>
      <c r="W40" s="45">
        <f>+V40</f>
        <v>-6431197</v>
      </c>
      <c r="X40" s="45">
        <f t="shared" si="4"/>
        <v>-5599913</v>
      </c>
      <c r="Y40" s="45">
        <f t="shared" si="4"/>
        <v>-831284</v>
      </c>
      <c r="Z40" s="46">
        <f>+IF(X40&lt;&gt;0,+(Y40/X40)*100,0)</f>
        <v>14.844587764131337</v>
      </c>
      <c r="AA40" s="47">
        <f t="shared" si="4"/>
        <v>-5090832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23915649</v>
      </c>
      <c r="D6" s="18"/>
      <c r="E6" s="19">
        <v>13080399</v>
      </c>
      <c r="F6" s="20">
        <v>13080399</v>
      </c>
      <c r="G6" s="20">
        <v>-7253</v>
      </c>
      <c r="H6" s="20">
        <v>9664</v>
      </c>
      <c r="I6" s="20"/>
      <c r="J6" s="20">
        <v>2411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2411</v>
      </c>
      <c r="X6" s="20">
        <v>3270099</v>
      </c>
      <c r="Y6" s="20">
        <v>-3267688</v>
      </c>
      <c r="Z6" s="21">
        <v>-99.926271345301771</v>
      </c>
      <c r="AA6" s="22">
        <v>13080399</v>
      </c>
    </row>
    <row r="7" spans="1:27" x14ac:dyDescent="0.25">
      <c r="A7" s="23" t="s">
        <v>35</v>
      </c>
      <c r="B7" s="17" t="s">
        <v>32</v>
      </c>
      <c r="C7" s="18">
        <v>2081974588</v>
      </c>
      <c r="D7" s="18"/>
      <c r="E7" s="19">
        <v>10874260964</v>
      </c>
      <c r="F7" s="20">
        <v>10886828787</v>
      </c>
      <c r="G7" s="20">
        <v>201369933</v>
      </c>
      <c r="H7" s="20">
        <v>223913448</v>
      </c>
      <c r="I7" s="20">
        <v>147155690</v>
      </c>
      <c r="J7" s="20">
        <v>572439071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572439071</v>
      </c>
      <c r="X7" s="20">
        <v>2437055689</v>
      </c>
      <c r="Y7" s="20">
        <v>-1864616618</v>
      </c>
      <c r="Z7" s="21">
        <v>-76.511038562483989</v>
      </c>
      <c r="AA7" s="22">
        <v>10886828787</v>
      </c>
    </row>
    <row r="8" spans="1:27" x14ac:dyDescent="0.25">
      <c r="A8" s="23" t="s">
        <v>36</v>
      </c>
      <c r="B8" s="17" t="s">
        <v>32</v>
      </c>
      <c r="C8" s="18">
        <v>21365024</v>
      </c>
      <c r="D8" s="18"/>
      <c r="E8" s="19">
        <v>194054561</v>
      </c>
      <c r="F8" s="20">
        <v>195017517</v>
      </c>
      <c r="G8" s="20">
        <v>8382377</v>
      </c>
      <c r="H8" s="20">
        <v>16129537</v>
      </c>
      <c r="I8" s="20">
        <v>7011151</v>
      </c>
      <c r="J8" s="20">
        <v>31523065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31523065</v>
      </c>
      <c r="X8" s="20">
        <v>-2383982</v>
      </c>
      <c r="Y8" s="20">
        <v>33907047</v>
      </c>
      <c r="Z8" s="21">
        <v>-1422.2862001474844</v>
      </c>
      <c r="AA8" s="22">
        <v>195017517</v>
      </c>
    </row>
    <row r="9" spans="1:27" x14ac:dyDescent="0.25">
      <c r="A9" s="23" t="s">
        <v>37</v>
      </c>
      <c r="B9" s="17" t="s">
        <v>6</v>
      </c>
      <c r="C9" s="18">
        <v>718883948</v>
      </c>
      <c r="D9" s="18"/>
      <c r="E9" s="19">
        <v>2296079475</v>
      </c>
      <c r="F9" s="20">
        <v>2315557062</v>
      </c>
      <c r="G9" s="20">
        <v>298231968</v>
      </c>
      <c r="H9" s="20">
        <v>19137165</v>
      </c>
      <c r="I9" s="20">
        <v>2449992</v>
      </c>
      <c r="J9" s="20">
        <v>319819125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319819125</v>
      </c>
      <c r="X9" s="20">
        <v>437173565</v>
      </c>
      <c r="Y9" s="20">
        <v>-117354440</v>
      </c>
      <c r="Z9" s="21">
        <v>-26.843901231768214</v>
      </c>
      <c r="AA9" s="22">
        <v>2315557062</v>
      </c>
    </row>
    <row r="10" spans="1:27" x14ac:dyDescent="0.25">
      <c r="A10" s="23" t="s">
        <v>38</v>
      </c>
      <c r="B10" s="17" t="s">
        <v>6</v>
      </c>
      <c r="C10" s="18">
        <v>81945002</v>
      </c>
      <c r="D10" s="18"/>
      <c r="E10" s="19">
        <v>277679589</v>
      </c>
      <c r="F10" s="20">
        <v>277679589</v>
      </c>
      <c r="G10" s="20">
        <v>53408890</v>
      </c>
      <c r="H10" s="20"/>
      <c r="I10" s="20">
        <v>11658064</v>
      </c>
      <c r="J10" s="20">
        <v>65066954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65066954</v>
      </c>
      <c r="X10" s="20">
        <v>31349064</v>
      </c>
      <c r="Y10" s="20">
        <v>33717890</v>
      </c>
      <c r="Z10" s="21">
        <v>107.55628939990044</v>
      </c>
      <c r="AA10" s="22">
        <v>277679589</v>
      </c>
    </row>
    <row r="11" spans="1:27" x14ac:dyDescent="0.25">
      <c r="A11" s="23" t="s">
        <v>39</v>
      </c>
      <c r="B11" s="17" t="s">
        <v>32</v>
      </c>
      <c r="C11" s="18">
        <v>8451625</v>
      </c>
      <c r="D11" s="18"/>
      <c r="E11" s="19">
        <v>208576104</v>
      </c>
      <c r="F11" s="20">
        <v>208576104</v>
      </c>
      <c r="G11" s="20">
        <v>908089</v>
      </c>
      <c r="H11" s="20">
        <v>838566</v>
      </c>
      <c r="I11" s="20">
        <v>3268003</v>
      </c>
      <c r="J11" s="20">
        <v>5014658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5014658</v>
      </c>
      <c r="X11" s="20">
        <v>52171042</v>
      </c>
      <c r="Y11" s="20">
        <v>-47156384</v>
      </c>
      <c r="Z11" s="21">
        <v>-90.388043236705911</v>
      </c>
      <c r="AA11" s="22">
        <v>208576104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-1874811088</v>
      </c>
      <c r="D14" s="18"/>
      <c r="E14" s="19">
        <v>-8478744160</v>
      </c>
      <c r="F14" s="20">
        <v>-8499112201</v>
      </c>
      <c r="G14" s="20">
        <v>-255820221</v>
      </c>
      <c r="H14" s="20">
        <v>-235958006</v>
      </c>
      <c r="I14" s="20">
        <v>-51866704</v>
      </c>
      <c r="J14" s="20">
        <v>-543644931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-543644931</v>
      </c>
      <c r="X14" s="20">
        <v>-1943673101</v>
      </c>
      <c r="Y14" s="20">
        <v>1400028170</v>
      </c>
      <c r="Z14" s="21">
        <v>-72.030022398298343</v>
      </c>
      <c r="AA14" s="22">
        <v>-8499112201</v>
      </c>
    </row>
    <row r="15" spans="1:27" x14ac:dyDescent="0.25">
      <c r="A15" s="23" t="s">
        <v>43</v>
      </c>
      <c r="B15" s="17" t="s">
        <v>32</v>
      </c>
      <c r="C15" s="18">
        <v>-3814562</v>
      </c>
      <c r="D15" s="18"/>
      <c r="E15" s="19">
        <v>-195660309</v>
      </c>
      <c r="F15" s="20">
        <v>-195929494</v>
      </c>
      <c r="G15" s="20"/>
      <c r="H15" s="20">
        <v>-320228</v>
      </c>
      <c r="I15" s="20">
        <v>-320228</v>
      </c>
      <c r="J15" s="20">
        <v>-640456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-640456</v>
      </c>
      <c r="X15" s="20">
        <v>-20898315</v>
      </c>
      <c r="Y15" s="20">
        <v>20257859</v>
      </c>
      <c r="Z15" s="21">
        <v>-96.935370148263146</v>
      </c>
      <c r="AA15" s="22">
        <v>-195929494</v>
      </c>
    </row>
    <row r="16" spans="1:27" x14ac:dyDescent="0.25">
      <c r="A16" s="23" t="s">
        <v>44</v>
      </c>
      <c r="B16" s="17" t="s">
        <v>6</v>
      </c>
      <c r="C16" s="18">
        <v>-689543</v>
      </c>
      <c r="D16" s="18"/>
      <c r="E16" s="19">
        <v>-30044229</v>
      </c>
      <c r="F16" s="20">
        <v>-30044229</v>
      </c>
      <c r="G16" s="20">
        <v>-13250</v>
      </c>
      <c r="H16" s="20">
        <v>-22500</v>
      </c>
      <c r="I16" s="20">
        <v>-41500</v>
      </c>
      <c r="J16" s="20">
        <v>-77250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-77250</v>
      </c>
      <c r="X16" s="20">
        <v>-6111063</v>
      </c>
      <c r="Y16" s="20">
        <v>6033813</v>
      </c>
      <c r="Z16" s="21">
        <v>-98.735899138987776</v>
      </c>
      <c r="AA16" s="22">
        <v>-30044229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1057220643</v>
      </c>
      <c r="D17" s="26">
        <f>SUM(D6:D16)</f>
        <v>0</v>
      </c>
      <c r="E17" s="27">
        <f t="shared" si="0"/>
        <v>5159282394</v>
      </c>
      <c r="F17" s="28">
        <f t="shared" si="0"/>
        <v>5171653534</v>
      </c>
      <c r="G17" s="28">
        <f t="shared" si="0"/>
        <v>306460533</v>
      </c>
      <c r="H17" s="28">
        <f t="shared" si="0"/>
        <v>23727646</v>
      </c>
      <c r="I17" s="28">
        <f t="shared" si="0"/>
        <v>119314468</v>
      </c>
      <c r="J17" s="28">
        <f t="shared" si="0"/>
        <v>449502647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449502647</v>
      </c>
      <c r="X17" s="28">
        <f t="shared" si="0"/>
        <v>987952998</v>
      </c>
      <c r="Y17" s="28">
        <f t="shared" si="0"/>
        <v>-538450351</v>
      </c>
      <c r="Z17" s="29">
        <f>+IF(X17&lt;&gt;0,+(Y17/X17)*100,0)</f>
        <v>-54.501616179113007</v>
      </c>
      <c r="AA17" s="30">
        <f>SUM(AA6:AA16)</f>
        <v>5171653534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-352903</v>
      </c>
      <c r="D23" s="40"/>
      <c r="E23" s="19">
        <v>16000000</v>
      </c>
      <c r="F23" s="20">
        <v>16000000</v>
      </c>
      <c r="G23" s="36"/>
      <c r="H23" s="36"/>
      <c r="I23" s="36">
        <v>107396</v>
      </c>
      <c r="J23" s="20">
        <v>107396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107396</v>
      </c>
      <c r="X23" s="20">
        <v>3999999</v>
      </c>
      <c r="Y23" s="36">
        <v>-3892603</v>
      </c>
      <c r="Z23" s="37">
        <v>-97.315099328774835</v>
      </c>
      <c r="AA23" s="38">
        <v>16000000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-578875577</v>
      </c>
      <c r="D26" s="18"/>
      <c r="E26" s="19">
        <v>-1121376318</v>
      </c>
      <c r="F26" s="20">
        <v>-1137269579</v>
      </c>
      <c r="G26" s="20">
        <v>-50656100</v>
      </c>
      <c r="H26" s="20">
        <v>-12971684</v>
      </c>
      <c r="I26" s="20">
        <v>-31835172</v>
      </c>
      <c r="J26" s="20">
        <v>-95462956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-95462956</v>
      </c>
      <c r="X26" s="20">
        <v>-164694922</v>
      </c>
      <c r="Y26" s="20">
        <v>69231966</v>
      </c>
      <c r="Z26" s="21">
        <v>-42.036490961148154</v>
      </c>
      <c r="AA26" s="22">
        <v>-1137269579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-579228480</v>
      </c>
      <c r="D27" s="26">
        <f>SUM(D21:D26)</f>
        <v>0</v>
      </c>
      <c r="E27" s="27">
        <f t="shared" si="1"/>
        <v>-1105376318</v>
      </c>
      <c r="F27" s="28">
        <f t="shared" si="1"/>
        <v>-1121269579</v>
      </c>
      <c r="G27" s="28">
        <f t="shared" si="1"/>
        <v>-50656100</v>
      </c>
      <c r="H27" s="28">
        <f t="shared" si="1"/>
        <v>-12971684</v>
      </c>
      <c r="I27" s="28">
        <f t="shared" si="1"/>
        <v>-31727776</v>
      </c>
      <c r="J27" s="28">
        <f t="shared" si="1"/>
        <v>-95355560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-95355560</v>
      </c>
      <c r="X27" s="28">
        <f t="shared" si="1"/>
        <v>-160694923</v>
      </c>
      <c r="Y27" s="28">
        <f t="shared" si="1"/>
        <v>65339363</v>
      </c>
      <c r="Z27" s="29">
        <f>+IF(X27&lt;&gt;0,+(Y27/X27)*100,0)</f>
        <v>-40.660502385629194</v>
      </c>
      <c r="AA27" s="30">
        <f>SUM(AA21:AA26)</f>
        <v>-1121269579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63000000</v>
      </c>
      <c r="D32" s="18"/>
      <c r="E32" s="19">
        <v>379742133</v>
      </c>
      <c r="F32" s="20">
        <v>379742133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118555433</v>
      </c>
      <c r="Y32" s="20">
        <v>-118555433</v>
      </c>
      <c r="Z32" s="21">
        <v>-100</v>
      </c>
      <c r="AA32" s="22">
        <v>379742133</v>
      </c>
    </row>
    <row r="33" spans="1:27" x14ac:dyDescent="0.25">
      <c r="A33" s="23" t="s">
        <v>56</v>
      </c>
      <c r="B33" s="17" t="s">
        <v>32</v>
      </c>
      <c r="C33" s="18">
        <v>1820618</v>
      </c>
      <c r="D33" s="18"/>
      <c r="E33" s="19">
        <v>767600</v>
      </c>
      <c r="F33" s="20">
        <v>767600</v>
      </c>
      <c r="G33" s="20">
        <v>56646</v>
      </c>
      <c r="H33" s="36">
        <v>86249</v>
      </c>
      <c r="I33" s="36">
        <v>54739</v>
      </c>
      <c r="J33" s="36">
        <v>197634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197634</v>
      </c>
      <c r="X33" s="36">
        <v>188328</v>
      </c>
      <c r="Y33" s="20">
        <v>9306</v>
      </c>
      <c r="Z33" s="21">
        <v>4.9413788709060791</v>
      </c>
      <c r="AA33" s="22">
        <v>767600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-17812073</v>
      </c>
      <c r="D35" s="18"/>
      <c r="E35" s="19">
        <v>-80335451</v>
      </c>
      <c r="F35" s="20">
        <v>-80335451</v>
      </c>
      <c r="G35" s="20">
        <v>-1183156</v>
      </c>
      <c r="H35" s="20">
        <v>-955812</v>
      </c>
      <c r="I35" s="20">
        <v>-1014423</v>
      </c>
      <c r="J35" s="20">
        <v>-3153391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-3153391</v>
      </c>
      <c r="X35" s="20"/>
      <c r="Y35" s="20">
        <v>-3153391</v>
      </c>
      <c r="Z35" s="21"/>
      <c r="AA35" s="22">
        <v>-80335451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47008545</v>
      </c>
      <c r="D36" s="26">
        <f>SUM(D31:D35)</f>
        <v>0</v>
      </c>
      <c r="E36" s="27">
        <f t="shared" si="2"/>
        <v>300174282</v>
      </c>
      <c r="F36" s="28">
        <f t="shared" si="2"/>
        <v>300174282</v>
      </c>
      <c r="G36" s="28">
        <f t="shared" si="2"/>
        <v>-1126510</v>
      </c>
      <c r="H36" s="28">
        <f t="shared" si="2"/>
        <v>-869563</v>
      </c>
      <c r="I36" s="28">
        <f t="shared" si="2"/>
        <v>-959684</v>
      </c>
      <c r="J36" s="28">
        <f t="shared" si="2"/>
        <v>-2955757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-2955757</v>
      </c>
      <c r="X36" s="28">
        <f t="shared" si="2"/>
        <v>118743761</v>
      </c>
      <c r="Y36" s="28">
        <f t="shared" si="2"/>
        <v>-121699518</v>
      </c>
      <c r="Z36" s="29">
        <f>+IF(X36&lt;&gt;0,+(Y36/X36)*100,0)</f>
        <v>-102.48918930570173</v>
      </c>
      <c r="AA36" s="30">
        <f>SUM(AA31:AA35)</f>
        <v>300174282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525000708</v>
      </c>
      <c r="D38" s="32">
        <f>+D17+D27+D36</f>
        <v>0</v>
      </c>
      <c r="E38" s="33">
        <f t="shared" si="3"/>
        <v>4354080358</v>
      </c>
      <c r="F38" s="2">
        <f t="shared" si="3"/>
        <v>4350558237</v>
      </c>
      <c r="G38" s="2">
        <f t="shared" si="3"/>
        <v>254677923</v>
      </c>
      <c r="H38" s="2">
        <f t="shared" si="3"/>
        <v>9886399</v>
      </c>
      <c r="I38" s="2">
        <f t="shared" si="3"/>
        <v>86627008</v>
      </c>
      <c r="J38" s="2">
        <f t="shared" si="3"/>
        <v>351191330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351191330</v>
      </c>
      <c r="X38" s="2">
        <f t="shared" si="3"/>
        <v>946001836</v>
      </c>
      <c r="Y38" s="2">
        <f t="shared" si="3"/>
        <v>-594810506</v>
      </c>
      <c r="Z38" s="34">
        <f>+IF(X38&lt;&gt;0,+(Y38/X38)*100,0)</f>
        <v>-62.876252810993485</v>
      </c>
      <c r="AA38" s="35">
        <f>+AA17+AA27+AA36</f>
        <v>4350558237</v>
      </c>
    </row>
    <row r="39" spans="1:27" x14ac:dyDescent="0.25">
      <c r="A39" s="23" t="s">
        <v>60</v>
      </c>
      <c r="B39" s="17"/>
      <c r="C39" s="32">
        <v>4598431750</v>
      </c>
      <c r="D39" s="32"/>
      <c r="E39" s="33">
        <v>-825220020</v>
      </c>
      <c r="F39" s="2">
        <v>-751056353</v>
      </c>
      <c r="G39" s="2">
        <v>5295629115</v>
      </c>
      <c r="H39" s="2">
        <f>+G40+H60</f>
        <v>5439232690</v>
      </c>
      <c r="I39" s="2">
        <f>+H40+I60</f>
        <v>5321309840</v>
      </c>
      <c r="J39" s="2">
        <f>+G39</f>
        <v>5295629115</v>
      </c>
      <c r="K39" s="2">
        <f>+I40+K60</f>
        <v>5407936848</v>
      </c>
      <c r="L39" s="2">
        <f>+K40+L60</f>
        <v>5407936848</v>
      </c>
      <c r="M39" s="2">
        <f>+L40+M60</f>
        <v>5407936848</v>
      </c>
      <c r="N39" s="2">
        <f>+K39</f>
        <v>5407936848</v>
      </c>
      <c r="O39" s="2">
        <f>+M40+O60</f>
        <v>5407936848</v>
      </c>
      <c r="P39" s="2">
        <f>+O40+P60</f>
        <v>5407936848</v>
      </c>
      <c r="Q39" s="2">
        <f>+P40+Q60</f>
        <v>5407936848</v>
      </c>
      <c r="R39" s="2">
        <f>+O39</f>
        <v>5407936848</v>
      </c>
      <c r="S39" s="2">
        <f>+Q40+S60</f>
        <v>5407936848</v>
      </c>
      <c r="T39" s="2">
        <f>+S40+T60</f>
        <v>5407936848</v>
      </c>
      <c r="U39" s="2">
        <f>+T40+U60</f>
        <v>5407936848</v>
      </c>
      <c r="V39" s="2">
        <f>+S39</f>
        <v>5407936848</v>
      </c>
      <c r="W39" s="2">
        <f>+G39</f>
        <v>5295629115</v>
      </c>
      <c r="X39" s="2">
        <v>-756082430</v>
      </c>
      <c r="Y39" s="2">
        <f>+W39-X39</f>
        <v>6051711545</v>
      </c>
      <c r="Z39" s="34">
        <f>+IF(X39&lt;&gt;0,+(Y39/X39)*100,0)</f>
        <v>-800.4036735782895</v>
      </c>
      <c r="AA39" s="35">
        <v>-751056353</v>
      </c>
    </row>
    <row r="40" spans="1:27" x14ac:dyDescent="0.25">
      <c r="A40" s="41" t="s">
        <v>62</v>
      </c>
      <c r="B40" s="42" t="s">
        <v>61</v>
      </c>
      <c r="C40" s="43">
        <f>+C38+C39</f>
        <v>5123432458</v>
      </c>
      <c r="D40" s="43">
        <f t="shared" ref="D40:AA40" si="4">+D38+D39</f>
        <v>0</v>
      </c>
      <c r="E40" s="44">
        <f t="shared" si="4"/>
        <v>3528860338</v>
      </c>
      <c r="F40" s="45">
        <f t="shared" si="4"/>
        <v>3599501884</v>
      </c>
      <c r="G40" s="45">
        <f t="shared" si="4"/>
        <v>5550307038</v>
      </c>
      <c r="H40" s="45">
        <f t="shared" si="4"/>
        <v>5449119089</v>
      </c>
      <c r="I40" s="45">
        <f t="shared" si="4"/>
        <v>5407936848</v>
      </c>
      <c r="J40" s="45">
        <f>+I40</f>
        <v>5407936848</v>
      </c>
      <c r="K40" s="45">
        <f t="shared" si="4"/>
        <v>5407936848</v>
      </c>
      <c r="L40" s="45">
        <f t="shared" si="4"/>
        <v>5407936848</v>
      </c>
      <c r="M40" s="45">
        <f t="shared" si="4"/>
        <v>5407936848</v>
      </c>
      <c r="N40" s="45">
        <f>+M40</f>
        <v>5407936848</v>
      </c>
      <c r="O40" s="45">
        <f t="shared" si="4"/>
        <v>5407936848</v>
      </c>
      <c r="P40" s="45">
        <f t="shared" si="4"/>
        <v>5407936848</v>
      </c>
      <c r="Q40" s="45">
        <f t="shared" si="4"/>
        <v>5407936848</v>
      </c>
      <c r="R40" s="45">
        <f>+Q40</f>
        <v>5407936848</v>
      </c>
      <c r="S40" s="45">
        <f t="shared" si="4"/>
        <v>5407936848</v>
      </c>
      <c r="T40" s="45">
        <f t="shared" si="4"/>
        <v>5407936848</v>
      </c>
      <c r="U40" s="45">
        <f t="shared" si="4"/>
        <v>5407936848</v>
      </c>
      <c r="V40" s="45">
        <f>+U40</f>
        <v>5407936848</v>
      </c>
      <c r="W40" s="45">
        <f>+V40</f>
        <v>5407936848</v>
      </c>
      <c r="X40" s="45">
        <f t="shared" si="4"/>
        <v>189919406</v>
      </c>
      <c r="Y40" s="45">
        <f t="shared" si="4"/>
        <v>5456901039</v>
      </c>
      <c r="Z40" s="46">
        <f>+IF(X40&lt;&gt;0,+(Y40/X40)*100,0)</f>
        <v>2873.271959896505</v>
      </c>
      <c r="AA40" s="47">
        <f t="shared" si="4"/>
        <v>3599501884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5295629115</v>
      </c>
      <c r="H60">
        <v>-111074348</v>
      </c>
      <c r="I60">
        <v>-127809249</v>
      </c>
      <c r="J60">
        <v>5295629115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B474ACD-4A77-4B16-9194-12B8C7B2F240}"/>
</file>

<file path=customXml/itemProps2.xml><?xml version="1.0" encoding="utf-8"?>
<ds:datastoreItem xmlns:ds="http://schemas.openxmlformats.org/officeDocument/2006/customXml" ds:itemID="{FBD4B37D-3575-44F7-AB27-64C9B86F5176}"/>
</file>

<file path=customXml/itemProps3.xml><?xml version="1.0" encoding="utf-8"?>
<ds:datastoreItem xmlns:ds="http://schemas.openxmlformats.org/officeDocument/2006/customXml" ds:itemID="{65325231-29DD-45F9-94C1-CE01D22695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2025-11-11T14:17:45Z</dcterms:created>
  <dcterms:modified xsi:type="dcterms:W3CDTF">2025-11-11T14:26:42Z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